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1_DELO\PROJEKTI\9_leto_2025\2_VROČEVOD\30_30III-792-00_Obnova vročevodov in plinovodov na območju Zaloške ceste\3_PZI\02_TEKST\POPIS\"/>
    </mc:Choice>
  </mc:AlternateContent>
  <xr:revisionPtr revIDLastSave="0" documentId="13_ncr:1_{2F003A4F-3E4A-4C40-B20C-03AF1FC3CCA7}" xr6:coauthVersionLast="47" xr6:coauthVersionMax="47" xr10:uidLastSave="{00000000-0000-0000-0000-000000000000}"/>
  <bookViews>
    <workbookView xWindow="38280" yWindow="-105" windowWidth="38640" windowHeight="21120" tabRatio="956" xr2:uid="{00000000-000D-0000-FFFF-FFFF00000000}"/>
  </bookViews>
  <sheets>
    <sheet name="Rekapitulacija_GD" sheetId="42" r:id="rId1"/>
    <sheet name="N-20022_GD" sheetId="52" r:id="rId2"/>
    <sheet name="N-20000_GD" sheetId="53" r:id="rId3"/>
    <sheet name="N-20000_GD _izven" sheetId="59" r:id="rId4"/>
    <sheet name="N-20060_GD" sheetId="54" r:id="rId5"/>
    <sheet name="N-20120_GD prekop" sheetId="57" r:id="rId6"/>
    <sheet name="N-20120_GD_izven" sheetId="58" r:id="rId7"/>
    <sheet name="N-20000_GD D od črpalke_izven" sheetId="56" r:id="rId8"/>
  </sheets>
  <definedNames>
    <definedName name="_xlnm._FilterDatabase" localSheetId="2" hidden="1">'N-20000_GD'!$A$10:$F$10</definedName>
    <definedName name="_xlnm._FilterDatabase" localSheetId="3" hidden="1">'N-20000_GD _izven'!$A$10:$F$10</definedName>
    <definedName name="_xlnm._FilterDatabase" localSheetId="7" hidden="1">'N-20000_GD D od črpalke_izven'!$A$10:$F$10</definedName>
    <definedName name="_xlnm._FilterDatabase" localSheetId="1" hidden="1">'N-20022_GD'!$A$10:$F$10</definedName>
    <definedName name="_xlnm._FilterDatabase" localSheetId="4" hidden="1">'N-20060_GD'!$A$10:$F$10</definedName>
    <definedName name="_xlnm._FilterDatabase" localSheetId="5" hidden="1">'N-20120_GD prekop'!$A$10:$F$10</definedName>
    <definedName name="_xlnm._FilterDatabase" localSheetId="6" hidden="1">'N-20120_GD_izven'!$A$10:$F$10</definedName>
    <definedName name="investicija" localSheetId="2">#REF!</definedName>
    <definedName name="investicija" localSheetId="3">#REF!</definedName>
    <definedName name="investicija" localSheetId="7">#REF!</definedName>
    <definedName name="investicija" localSheetId="1">#REF!</definedName>
    <definedName name="investicija" localSheetId="4">#REF!</definedName>
    <definedName name="investicija" localSheetId="5">#REF!</definedName>
    <definedName name="investicija" localSheetId="6">#REF!</definedName>
    <definedName name="investicija" localSheetId="0">Rekapitulacija_GD!#REF!</definedName>
    <definedName name="investicija">#REF!</definedName>
    <definedName name="_xlnm.Print_Area" localSheetId="2">'N-20000_GD'!$A$1:$F$100</definedName>
    <definedName name="_xlnm.Print_Area" localSheetId="3">'N-20000_GD _izven'!$A$1:$F$100</definedName>
    <definedName name="_xlnm.Print_Area" localSheetId="7">'N-20000_GD D od črpalke_izven'!$A$1:$F$121</definedName>
    <definedName name="_xlnm.Print_Area" localSheetId="1">'N-20022_GD'!$A$1:$F$100</definedName>
    <definedName name="_xlnm.Print_Area" localSheetId="4">'N-20060_GD'!$A$1:$F$100</definedName>
    <definedName name="_xlnm.Print_Area" localSheetId="5">'N-20120_GD prekop'!$A$1:$F$95</definedName>
    <definedName name="_xlnm.Print_Area" localSheetId="6">'N-20120_GD_izven'!$A$1:$F$116</definedName>
    <definedName name="_xlnm.Print_Area" localSheetId="0">Rekapitulacija_GD!$A$1:$G$34</definedName>
    <definedName name="_xlnm.Print_Titles" localSheetId="2">'N-20000_GD'!$5:$5</definedName>
    <definedName name="_xlnm.Print_Titles" localSheetId="3">'N-20000_GD _izven'!$5:$5</definedName>
    <definedName name="_xlnm.Print_Titles" localSheetId="7">'N-20000_GD D od črpalke_izven'!$5:$5</definedName>
    <definedName name="_xlnm.Print_Titles" localSheetId="1">'N-20022_GD'!$5:$5</definedName>
    <definedName name="_xlnm.Print_Titles" localSheetId="4">'N-20060_GD'!$5:$5</definedName>
    <definedName name="_xlnm.Print_Titles" localSheetId="5">'N-20120_GD prekop'!$5:$5</definedName>
    <definedName name="_xlnm.Print_Titles" localSheetId="6">'N-20120_GD_izven'!$5:$5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64" i="53" l="1"/>
  <c r="F59" i="53"/>
  <c r="F54" i="53"/>
  <c r="F49" i="53"/>
  <c r="F48" i="53"/>
  <c r="F84" i="59"/>
  <c r="F79" i="59"/>
  <c r="F74" i="59"/>
  <c r="F69" i="59"/>
  <c r="F64" i="59"/>
  <c r="F59" i="59"/>
  <c r="F54" i="59"/>
  <c r="F49" i="59"/>
  <c r="F48" i="59"/>
  <c r="F43" i="59"/>
  <c r="F38" i="59"/>
  <c r="F33" i="59"/>
  <c r="F28" i="59"/>
  <c r="F23" i="59"/>
  <c r="F18" i="59"/>
  <c r="A16" i="59"/>
  <c r="F13" i="59"/>
  <c r="A11" i="59"/>
  <c r="F98" i="59" l="1"/>
  <c r="F89" i="59"/>
  <c r="F94" i="59"/>
  <c r="A21" i="59"/>
  <c r="A26" i="59"/>
  <c r="F100" i="59" l="1"/>
  <c r="G18" i="42" s="1"/>
  <c r="A31" i="59"/>
  <c r="A36" i="59"/>
  <c r="A41" i="59"/>
  <c r="A46" i="59" l="1"/>
  <c r="A52" i="59" l="1"/>
  <c r="A57" i="59"/>
  <c r="A62" i="59"/>
  <c r="A67" i="59" s="1"/>
  <c r="A72" i="59" s="1"/>
  <c r="A77" i="59" l="1"/>
  <c r="A82" i="59" s="1"/>
  <c r="A87" i="59" l="1"/>
  <c r="A92" i="59"/>
  <c r="A97" i="59" s="1"/>
  <c r="F80" i="56"/>
  <c r="F75" i="56"/>
  <c r="F65" i="56"/>
  <c r="F64" i="56"/>
  <c r="F29" i="56"/>
  <c r="F34" i="56"/>
  <c r="F23" i="56"/>
  <c r="F80" i="58"/>
  <c r="F75" i="58"/>
  <c r="F65" i="58"/>
  <c r="F64" i="58"/>
  <c r="F29" i="58"/>
  <c r="F24" i="58"/>
  <c r="F18" i="58"/>
  <c r="F100" i="58" l="1"/>
  <c r="F95" i="58"/>
  <c r="F90" i="58"/>
  <c r="F85" i="58"/>
  <c r="F70" i="58"/>
  <c r="F59" i="58"/>
  <c r="F54" i="58"/>
  <c r="F49" i="58"/>
  <c r="F44" i="58"/>
  <c r="F39" i="58"/>
  <c r="F34" i="58"/>
  <c r="F13" i="58"/>
  <c r="A11" i="58"/>
  <c r="F114" i="58" l="1"/>
  <c r="A16" i="58"/>
  <c r="A21" i="58" s="1"/>
  <c r="F110" i="58"/>
  <c r="F105" i="58"/>
  <c r="A27" i="58" l="1"/>
  <c r="A32" i="58" s="1"/>
  <c r="A37" i="58" s="1"/>
  <c r="F116" i="58"/>
  <c r="G21" i="42" s="1"/>
  <c r="A42" i="58" l="1"/>
  <c r="A47" i="58"/>
  <c r="A52" i="58" l="1"/>
  <c r="A57" i="58" l="1"/>
  <c r="A62" i="58" s="1"/>
  <c r="F79" i="57"/>
  <c r="F74" i="57"/>
  <c r="F69" i="57"/>
  <c r="F64" i="57"/>
  <c r="F59" i="57"/>
  <c r="F54" i="57"/>
  <c r="F49" i="57"/>
  <c r="F48" i="57"/>
  <c r="F43" i="57"/>
  <c r="F38" i="57"/>
  <c r="F33" i="57"/>
  <c r="F28" i="57"/>
  <c r="F23" i="57"/>
  <c r="F18" i="57"/>
  <c r="F13" i="57"/>
  <c r="F93" i="57" s="1"/>
  <c r="A11" i="57"/>
  <c r="F105" i="56"/>
  <c r="F100" i="56"/>
  <c r="F95" i="56"/>
  <c r="F90" i="56"/>
  <c r="F85" i="56"/>
  <c r="F70" i="56"/>
  <c r="F59" i="56"/>
  <c r="F54" i="56"/>
  <c r="F49" i="56"/>
  <c r="F44" i="56"/>
  <c r="F39" i="56"/>
  <c r="F18" i="56"/>
  <c r="F13" i="56"/>
  <c r="A11" i="56"/>
  <c r="F84" i="54"/>
  <c r="F79" i="54"/>
  <c r="F74" i="54"/>
  <c r="F69" i="54"/>
  <c r="F64" i="54"/>
  <c r="F59" i="54"/>
  <c r="F54" i="54"/>
  <c r="F49" i="54"/>
  <c r="F48" i="54"/>
  <c r="F43" i="54"/>
  <c r="F38" i="54"/>
  <c r="F33" i="54"/>
  <c r="F28" i="54"/>
  <c r="F23" i="54"/>
  <c r="F18" i="54"/>
  <c r="F13" i="54"/>
  <c r="A11" i="54"/>
  <c r="F79" i="53"/>
  <c r="F84" i="53"/>
  <c r="F74" i="53"/>
  <c r="F69" i="53"/>
  <c r="F43" i="53"/>
  <c r="F38" i="53"/>
  <c r="F33" i="53"/>
  <c r="F28" i="53"/>
  <c r="F23" i="53"/>
  <c r="F18" i="53"/>
  <c r="F13" i="53"/>
  <c r="A11" i="53"/>
  <c r="A16" i="56" l="1"/>
  <c r="A21" i="56"/>
  <c r="A16" i="57"/>
  <c r="A21" i="57" s="1"/>
  <c r="F84" i="57"/>
  <c r="F89" i="57"/>
  <c r="F110" i="56"/>
  <c r="F115" i="56"/>
  <c r="F119" i="56"/>
  <c r="A16" i="54"/>
  <c r="A21" i="54"/>
  <c r="F98" i="54"/>
  <c r="F89" i="54"/>
  <c r="F94" i="54"/>
  <c r="F89" i="53"/>
  <c r="F94" i="53"/>
  <c r="F98" i="53"/>
  <c r="A16" i="53"/>
  <c r="A26" i="56" l="1"/>
  <c r="A68" i="58"/>
  <c r="A73" i="58" s="1"/>
  <c r="A26" i="57"/>
  <c r="F95" i="57"/>
  <c r="G20" i="42" s="1"/>
  <c r="A31" i="57"/>
  <c r="F121" i="56"/>
  <c r="G22" i="42" s="1"/>
  <c r="F100" i="54"/>
  <c r="G19" i="42" s="1"/>
  <c r="A26" i="54"/>
  <c r="F100" i="53"/>
  <c r="G17" i="42" s="1"/>
  <c r="A21" i="53"/>
  <c r="A32" i="56" l="1"/>
  <c r="A78" i="58"/>
  <c r="A83" i="58" s="1"/>
  <c r="A36" i="57"/>
  <c r="A41" i="57"/>
  <c r="A46" i="57"/>
  <c r="A31" i="54"/>
  <c r="A26" i="53"/>
  <c r="A31" i="53" l="1"/>
  <c r="A36" i="53" s="1"/>
  <c r="A41" i="53" s="1"/>
  <c r="A37" i="56"/>
  <c r="A88" i="58"/>
  <c r="A93" i="58" s="1"/>
  <c r="A98" i="58" s="1"/>
  <c r="A103" i="58" s="1"/>
  <c r="A108" i="58" s="1"/>
  <c r="A113" i="58" s="1"/>
  <c r="A52" i="57"/>
  <c r="A36" i="54"/>
  <c r="A42" i="56" l="1"/>
  <c r="A47" i="56" s="1"/>
  <c r="A57" i="57"/>
  <c r="A41" i="54"/>
  <c r="F84" i="52"/>
  <c r="F79" i="52"/>
  <c r="F74" i="52"/>
  <c r="F69" i="52"/>
  <c r="F64" i="52"/>
  <c r="F59" i="52"/>
  <c r="F54" i="52"/>
  <c r="F49" i="52"/>
  <c r="F48" i="52"/>
  <c r="F43" i="52"/>
  <c r="F38" i="52"/>
  <c r="F33" i="52"/>
  <c r="F28" i="52"/>
  <c r="F23" i="52"/>
  <c r="F18" i="52"/>
  <c r="F13" i="52"/>
  <c r="A11" i="52"/>
  <c r="A52" i="56" l="1"/>
  <c r="A62" i="57"/>
  <c r="A67" i="57" s="1"/>
  <c r="A46" i="54"/>
  <c r="F98" i="52"/>
  <c r="F89" i="52"/>
  <c r="F94" i="52"/>
  <c r="A46" i="53" l="1"/>
  <c r="A52" i="53" s="1"/>
  <c r="A57" i="53" s="1"/>
  <c r="A57" i="56"/>
  <c r="A62" i="56" s="1"/>
  <c r="A72" i="57"/>
  <c r="A77" i="57" s="1"/>
  <c r="A82" i="57" s="1"/>
  <c r="A87" i="57" s="1"/>
  <c r="A92" i="57" s="1"/>
  <c r="A52" i="54"/>
  <c r="A57" i="54" s="1"/>
  <c r="A62" i="54" s="1"/>
  <c r="A67" i="54" s="1"/>
  <c r="A72" i="54" s="1"/>
  <c r="A77" i="54" s="1"/>
  <c r="A82" i="54" s="1"/>
  <c r="A87" i="54" s="1"/>
  <c r="A92" i="54" s="1"/>
  <c r="A97" i="54" s="1"/>
  <c r="F100" i="52"/>
  <c r="G16" i="42" s="1"/>
  <c r="A62" i="53" l="1"/>
  <c r="A67" i="53" s="1"/>
  <c r="A72" i="53" s="1"/>
  <c r="A77" i="53" s="1"/>
  <c r="A82" i="53" s="1"/>
  <c r="A87" i="53" s="1"/>
  <c r="A92" i="53" s="1"/>
  <c r="A97" i="53" s="1"/>
  <c r="A16" i="52"/>
  <c r="A21" i="52" s="1"/>
  <c r="A26" i="52" s="1"/>
  <c r="A31" i="52" s="1"/>
  <c r="A36" i="52" s="1"/>
  <c r="A41" i="52" s="1"/>
  <c r="A46" i="52" s="1"/>
  <c r="A52" i="52" s="1"/>
  <c r="A57" i="52" s="1"/>
  <c r="A62" i="52" s="1"/>
  <c r="A67" i="52" s="1"/>
  <c r="A72" i="52" s="1"/>
  <c r="A77" i="52" s="1"/>
  <c r="A82" i="52" s="1"/>
  <c r="A87" i="52" s="1"/>
  <c r="A92" i="52" s="1"/>
  <c r="A97" i="52" s="1"/>
  <c r="A68" i="56" l="1"/>
  <c r="A73" i="56" s="1"/>
  <c r="A78" i="56" s="1"/>
  <c r="G23" i="42"/>
  <c r="G7" i="42" s="1"/>
  <c r="A83" i="56" l="1"/>
  <c r="A88" i="56" s="1"/>
  <c r="A93" i="56" s="1"/>
  <c r="A98" i="56" l="1"/>
  <c r="A103" i="56" s="1"/>
  <c r="A108" i="56" s="1"/>
  <c r="A113" i="56" s="1"/>
  <c r="A118" i="56" s="1"/>
</calcChain>
</file>

<file path=xl/sharedStrings.xml><?xml version="1.0" encoding="utf-8"?>
<sst xmlns="http://schemas.openxmlformats.org/spreadsheetml/2006/main" count="605" uniqueCount="131">
  <si>
    <t>Z. ŠT.</t>
  </si>
  <si>
    <t>kos</t>
  </si>
  <si>
    <t>ur</t>
  </si>
  <si>
    <t>SKUPAJ:</t>
  </si>
  <si>
    <t xml:space="preserve">R E K A P I T U L A C I J A </t>
  </si>
  <si>
    <t>material plinovoda</t>
  </si>
  <si>
    <t>dimenzija
plinovoda</t>
  </si>
  <si>
    <t>investicija</t>
  </si>
  <si>
    <t>( m )</t>
  </si>
  <si>
    <t xml:space="preserve">POPIS MATERIALA IN DEL S PREDRAČUNOM </t>
  </si>
  <si>
    <t>GRADBENA DELA</t>
  </si>
  <si>
    <t>KOLIČINA</t>
  </si>
  <si>
    <t>ENOTA</t>
  </si>
  <si>
    <t>Zakoličba</t>
  </si>
  <si>
    <t>Planiranje dna jarka z natančnostjo +,- 3 cm.</t>
  </si>
  <si>
    <t>Planiranje dna jarka</t>
  </si>
  <si>
    <t>Zasip - posteljica / plinovodi</t>
  </si>
  <si>
    <t>Črpanje vode</t>
  </si>
  <si>
    <t>Opozorilni trak</t>
  </si>
  <si>
    <t>AB plošča</t>
  </si>
  <si>
    <t>Zavarovanje in nadzor podzemnih instalacij</t>
  </si>
  <si>
    <t>Stroški zapore ceste, prometna signalizacija in osvetlitev zapore - ocena.
(obračun po dejanskih stroških oz. po m)</t>
  </si>
  <si>
    <t>Zapora ceste - signalizacija / plinovodi</t>
  </si>
  <si>
    <t>Nepredvidena dela odobrena s strani nadzora in obračunana po analizi cen v skladu s kalkulativnimi elementi.</t>
  </si>
  <si>
    <t>Geodetski posnetek</t>
  </si>
  <si>
    <t>Geodetski posnetki s kartiranjem.</t>
  </si>
  <si>
    <t>a) strojni izkop</t>
  </si>
  <si>
    <t>b) ročni izkop</t>
  </si>
  <si>
    <t xml:space="preserve">
OPIS POSTAVKE
</t>
  </si>
  <si>
    <r>
      <t xml:space="preserve">Dobava in polaganje opozorilnega PVC traku, rumene barve z oznako </t>
    </r>
    <r>
      <rPr>
        <b/>
        <sz val="10"/>
        <rFont val="Arial"/>
        <family val="2"/>
        <charset val="238"/>
      </rPr>
      <t>POZOR PLINOVOD</t>
    </r>
    <r>
      <rPr>
        <sz val="10"/>
        <rFont val="Arial"/>
        <family val="2"/>
        <charset val="238"/>
      </rPr>
      <t>.</t>
    </r>
  </si>
  <si>
    <r>
      <t>m</t>
    </r>
    <r>
      <rPr>
        <vertAlign val="superscript"/>
        <sz val="10"/>
        <rFont val="Arial"/>
        <family val="2"/>
        <charset val="238"/>
      </rPr>
      <t>1</t>
    </r>
  </si>
  <si>
    <t>CENA/ENOTO [EUR]</t>
  </si>
  <si>
    <t>CENA
[EUR]</t>
  </si>
  <si>
    <t>( EUR )</t>
  </si>
  <si>
    <t>EUR</t>
  </si>
  <si>
    <r>
      <t>m</t>
    </r>
    <r>
      <rPr>
        <vertAlign val="superscript"/>
        <sz val="10"/>
        <rFont val="Arial"/>
        <family val="2"/>
        <charset val="238"/>
      </rPr>
      <t>3</t>
    </r>
  </si>
  <si>
    <r>
      <t>m</t>
    </r>
    <r>
      <rPr>
        <vertAlign val="superscript"/>
        <sz val="10"/>
        <rFont val="Arial"/>
        <family val="2"/>
        <charset val="238"/>
      </rPr>
      <t>2</t>
    </r>
  </si>
  <si>
    <t>4.1 GRADBENA DELA</t>
  </si>
  <si>
    <t>A - GLAVNI PLINOVODI</t>
  </si>
  <si>
    <t>št.</t>
  </si>
  <si>
    <t>4.1.1</t>
  </si>
  <si>
    <t>4.1.2</t>
  </si>
  <si>
    <t>4.0</t>
  </si>
  <si>
    <t>4.1</t>
  </si>
  <si>
    <t>Priprava gradbišča, zarisovanje trase, določitev globin izkopa in zakoličba trase, zavarovanje zakoličbe in izdelava zakoličbenega načrta.</t>
  </si>
  <si>
    <t>Varovanje gradbene jame proti porušitvi - opaženje</t>
  </si>
  <si>
    <t>Varovanje gradbene jame proti porušitvi - pokrivanje brežin s PVC folijo</t>
  </si>
  <si>
    <t>Obojestranskazaščita brežin gradbene jame proti porušitvi brežin v terenu III.-IV. Kategorije z PVC zaščitno folijo. Folija mora biti položena vzdolž brežine brežine in najmanj 1 m od roba izkopa.</t>
  </si>
  <si>
    <t>Vzdolžno varovanje - pesek</t>
  </si>
  <si>
    <r>
      <t>Vzdolžno varovanje energetskih vodov (optični in elektro kabli, vodovod, plin) kompletno z obešanjem, podpiranjem, varovanjem ter vzpostavitvijo v prvotno stanje (</t>
    </r>
    <r>
      <rPr>
        <b/>
        <sz val="10"/>
        <rFont val="Arial"/>
        <family val="2"/>
        <charset val="238"/>
      </rPr>
      <t>obsip s finim peskom</t>
    </r>
    <r>
      <rPr>
        <sz val="10"/>
        <rFont val="Arial"/>
        <family val="2"/>
        <charset val="238"/>
      </rPr>
      <t xml:space="preserve"> ter polaganje opozorilnega traku)</t>
    </r>
  </si>
  <si>
    <t>Prečno varovanje - pesek</t>
  </si>
  <si>
    <t xml:space="preserve">Prečno križanje in varovanje energetskih vodov (optični, telefonski in elektro kabli, vodovod,plin) kompletno z obešanjem, podpiranjem, varovanjem ter vzpostavitvijo v prvotno stanje (obsip s finim peskom ter polaganje opozorilnega traku) </t>
  </si>
  <si>
    <t>Protiprašna zaščita</t>
  </si>
  <si>
    <t xml:space="preserve">Vzdrževanje vseh prekopanih javnih površin v času od rušitve asfalta do vzpostavitve v prvotno stanje, ki zajema polivanje - protiprašna zaščita, dosip udarnih jam, utrjevanje in planiranje, vključno z dobavo materiala in delom.
</t>
  </si>
  <si>
    <t>Dobava in vgradnja posteljice z dopeljanim peskom 0/4 mm za posteljico in obsip plinovoda, do višine 10 cm nad temenom cevi (po detajlu iz projekta), s planiranjem in utrjevanjem. Natančnost izdelave posteljice je +/- 1 cm.</t>
  </si>
  <si>
    <t>Zasip - tamponski material - 0/63 mm</t>
  </si>
  <si>
    <t>Črpanje vode iz gradbene jame s črpalko primerne kapacitete med izkopom in montažo (Obračun po dejansko porabljenem času).</t>
  </si>
  <si>
    <t>Dobava montažne armiranobetonske plošče iz C 12/15 za cestno kapo in postavitev na niveleto.</t>
  </si>
  <si>
    <t>Odstranitev ter odvoz obstoječih plinovodnih cevi na stalno deponijo</t>
  </si>
  <si>
    <t xml:space="preserve">Zakoličba obstoječih komunalnih naprav (križanja in približevanja) in nadzor upravljalca podzemnih instalacij (vodovod, kanalizacija, plin, vročevod, elektro, javna razsvetljava, TK voj, KTV), ki prečkajo ali kako drugače segajo v profil izkopa (glede na obsežnost objekta in po računu upravljalca). </t>
  </si>
  <si>
    <t>izberi 2% - 5%</t>
  </si>
  <si>
    <t>Nepredvidena dela</t>
  </si>
  <si>
    <t>priključni plinovod DN 50 - nizek tlak</t>
  </si>
  <si>
    <t xml:space="preserve">S K U P A J - A : </t>
  </si>
  <si>
    <t>Odstranitev obstoječih plinovodnih cevi iz gradbene jame do kamiona ter odvoz na stalno deponijo, vključno s pristojbino.</t>
  </si>
  <si>
    <t>OZN.</t>
  </si>
  <si>
    <t>dolžina
plinovoda</t>
  </si>
  <si>
    <t>šifra plinovoda, ulica</t>
  </si>
  <si>
    <t>I</t>
  </si>
  <si>
    <t>vrednost
( EUR )</t>
  </si>
  <si>
    <t xml:space="preserve">Dobava in vgradnja gramoza za tamponsko plast, zrnatosti od 0 do 63 mm, s komprimiranjem po slojih v deb. 20 - 30 cm do predpisane zbitosti in planiranje površine s točnostjo +- 1.0 cm. </t>
  </si>
  <si>
    <t>Objekt:</t>
  </si>
  <si>
    <t>Prevezava obstoječega priključka</t>
  </si>
  <si>
    <t xml:space="preserve">Prevezava obstoječega priključka na načrtovani glavni plinovod, ki zajema: zakoličbo, točkovni ročni odkop na mestu prevezave (do 1,5x1,5 m), odrez obstoječega odcepa, izdelava posteljice in ročni obsip cevi z dopeljanim peskom zrnatosti od 0 do 4 mm (po detajlu iz projekta), ter ročno nabijanje v slojih do potrebne zbitosti, dobava in opozorilnega PVC traku, rumene barve z oznako POZOR PLINOVOD, zasip izkopa z obstoječim materialom (če ustreza), dobava montažne armiranobetonske plošče iz betona C20/25 za cestno kapo in postavitev na niveleto, postavitev in obbetoniranje litoželezne kape. </t>
  </si>
  <si>
    <t>PE100</t>
  </si>
  <si>
    <t>OPOMBA:</t>
  </si>
  <si>
    <t>4.1.5</t>
  </si>
  <si>
    <t>Obojestranska zaščita brežin gradbene jame proti porušitvi brežin v terenu III.-V. Kategorije z razpiranjem oz. ustreznim postokom varovanja. Izdelava, montaža in demontaža dvostranskega opaža iz gladkih plošč in desk.</t>
  </si>
  <si>
    <t>! VSI STROŠKI POVEZANI Z ZAVAROVANJEM GRADBIŠČA MORAJO BITI ZAJETI V ENOTNIH CENAH !</t>
  </si>
  <si>
    <t xml:space="preserve">Kombinirani izkop </t>
  </si>
  <si>
    <t xml:space="preserve">Kombinirani izkop jarka za cevovod v terenu III-IV kategorije, globine do 2,0 m z direktnim nakladanjem na kamion. </t>
  </si>
  <si>
    <t>PLINOVOD</t>
  </si>
  <si>
    <t>Zaloška cesta</t>
  </si>
  <si>
    <t>N-20022, Zaloška cesta</t>
  </si>
  <si>
    <t>Izvede po potrebi</t>
  </si>
  <si>
    <t>Izvede se po potrebi</t>
  </si>
  <si>
    <t>PE160</t>
  </si>
  <si>
    <t>PLINOVOD N-20000, PE225x13,4</t>
  </si>
  <si>
    <t>PVC fi 200</t>
  </si>
  <si>
    <t>N-20000, Zaloška cesta</t>
  </si>
  <si>
    <t>225x13,4</t>
  </si>
  <si>
    <t>4.1.3</t>
  </si>
  <si>
    <t>PLINOVOD N-20060, PE63x5,8</t>
  </si>
  <si>
    <t>N-20060, Zaloška cesta</t>
  </si>
  <si>
    <t>63x5,8</t>
  </si>
  <si>
    <t>4.1.4</t>
  </si>
  <si>
    <t>PLINOVOD N-20060, PE110x6,6 - prekop</t>
  </si>
  <si>
    <t>N-20120, Zaloška cesta - prekop</t>
  </si>
  <si>
    <t>110x6,6</t>
  </si>
  <si>
    <t>Površinski odkop humusa - rob jarka</t>
  </si>
  <si>
    <t xml:space="preserve">Površinski odkop humusa debeline do 30 cm, z odlaganjem na rob izkopa, premet do 10 m od gradbene jame z vsemi manipulacijami. Strojno razgrinjanje in fino ročno planiranje humusa, ponovna zatravitev v povprečni deb. 20 cm z odrivom ali s premetom materiala do 10 m. </t>
  </si>
  <si>
    <t xml:space="preserve">Drevo </t>
  </si>
  <si>
    <t>Strojni posek dreves z odkopom korenin in panjev in ostalimi potrebnimi deli, vključno z nakladanjem na kamion in odvozom na stalno deponijo, vključno s pristojbino. Zasaditev novega drevesa skladno z arboretičnimi smernicami. Sadika, obseg debla 16/18 cm, vrsta sadike:
Betula pendula, breza ali
Acer platanoides, javor ali
Acer campestre, maklen.</t>
  </si>
  <si>
    <t>fi 10 - 20 cm</t>
  </si>
  <si>
    <t>fi 20 - 30 cm</t>
  </si>
  <si>
    <t>Izvede se po potrebi.</t>
  </si>
  <si>
    <t>Drevo - varovanje</t>
  </si>
  <si>
    <t>Iskanje, varovanje korenin drevesa glede na določila arborističnih smernic in nadzora arbostista na terenu.</t>
  </si>
  <si>
    <t>Kombinirani izkop - odmet ob rob jarka oz. začasno deponijo.</t>
  </si>
  <si>
    <t xml:space="preserve">Kombinirani izkop jarka za cevovod v terenu III-IV kategorije, globine do 2,0 m, z odmetom na rob jarka oz. transport na začasno deponijo na gradbišču. </t>
  </si>
  <si>
    <t>Zasip - obstoječi izkopani material (rob jarka oz. začasna deponija)</t>
  </si>
  <si>
    <t xml:space="preserve">Zasip z obstoječim materialom do višine potrebne za končno ureditev terena, s komprimiranjem v slojih deb. 20 - 30 cm do predpisane zbitosti in planiranje površine s točnostjo +- 1.0 cm </t>
  </si>
  <si>
    <t>Odvoz materiala</t>
  </si>
  <si>
    <t>Odvoz odvečnega izkopanega materiala, z vsemi manipulacijami na stalno deponijo, vključno s pristojbino.</t>
  </si>
  <si>
    <t>4.1.6</t>
  </si>
  <si>
    <t>OPOMBA 1:</t>
  </si>
  <si>
    <t>Asfalt - vgradnja ceste 12 cm</t>
  </si>
  <si>
    <t xml:space="preserve">Asfalt - vgradnja pločnik </t>
  </si>
  <si>
    <t>Vertikalni stik - dilaplast</t>
  </si>
  <si>
    <t>Zatesnitev stika - TC trak</t>
  </si>
  <si>
    <t>PLINOVOD N-20060, PE110x6,6 - izven</t>
  </si>
  <si>
    <t>PLINOVOD N-20000, PE225x13,4 desno od črpalke - izven</t>
  </si>
  <si>
    <t xml:space="preserve">V popisu niso zajete gradbene postavke in zasutja materiala cca.0,6 m, v zgornjem ustroju ceste </t>
  </si>
  <si>
    <t>N-20000, PE225x13,4 desno od črpalke - izven</t>
  </si>
  <si>
    <t>N-20120, Zaloška cesta - izven</t>
  </si>
  <si>
    <t>Obnova vročevodov na območju Zaloške ceste</t>
  </si>
  <si>
    <t>zaradi sočasne gradnje na Zaloški cesti.</t>
  </si>
  <si>
    <t>PLINOVOD N-20000, PE225x13,4 - IZVEN</t>
  </si>
  <si>
    <t>N-20000, Zaloška cesta - izven</t>
  </si>
  <si>
    <t>4.1.7</t>
  </si>
  <si>
    <t>PLINOVOD N-20022, PE225x13,4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</si>
</sst>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SIT&quot;_-;\-* #,##0.00\ &quot;SIT&quot;_-;_-* &quot;-&quot;??\ &quot;SIT&quot;_-;_-@_-"/>
    <numFmt numFmtId="165" formatCode=";;;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trike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14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color rgb="FF7F7F7F"/>
      <name val="Arial"/>
      <family val="2"/>
      <charset val="238"/>
    </font>
    <font>
      <sz val="10"/>
      <name val="Times New Roman CE"/>
      <charset val="238"/>
    </font>
    <font>
      <b/>
      <sz val="20"/>
      <name val="Arial"/>
      <family val="2"/>
      <charset val="238"/>
    </font>
    <font>
      <b/>
      <sz val="10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 tint="-0.14996795556505021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mediumDashDot">
        <color indexed="64"/>
      </bottom>
      <diagonal/>
    </border>
    <border>
      <left/>
      <right/>
      <top style="mediumDashDot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 applyNumberForma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</cellStyleXfs>
  <cellXfs count="213">
    <xf numFmtId="0" fontId="0" fillId="0" borderId="0" xfId="0"/>
    <xf numFmtId="0" fontId="3" fillId="0" borderId="0" xfId="0" applyFont="1" applyFill="1" applyProtection="1"/>
    <xf numFmtId="4" fontId="3" fillId="0" borderId="0" xfId="0" applyNumberFormat="1" applyFont="1" applyFill="1" applyAlignment="1" applyProtection="1">
      <alignment horizontal="right"/>
    </xf>
    <xf numFmtId="0" fontId="3" fillId="0" borderId="0" xfId="0" applyFont="1" applyFill="1" applyAlignment="1" applyProtection="1">
      <alignment horizontal="left" vertical="top" wrapText="1"/>
    </xf>
    <xf numFmtId="4" fontId="4" fillId="0" borderId="5" xfId="0" applyNumberFormat="1" applyFont="1" applyFill="1" applyBorder="1" applyAlignment="1" applyProtection="1">
      <alignment horizontal="center" vertical="center"/>
    </xf>
    <xf numFmtId="49" fontId="3" fillId="0" borderId="6" xfId="0" applyNumberFormat="1" applyFont="1" applyFill="1" applyBorder="1" applyAlignment="1" applyProtection="1">
      <alignment vertical="center"/>
    </xf>
    <xf numFmtId="0" fontId="3" fillId="0" borderId="6" xfId="0" applyFont="1" applyFill="1" applyBorder="1" applyAlignment="1" applyProtection="1">
      <alignment horizontal="left" vertical="center"/>
    </xf>
    <xf numFmtId="4" fontId="3" fillId="0" borderId="6" xfId="2" applyNumberFormat="1" applyFont="1" applyFill="1" applyBorder="1" applyAlignment="1" applyProtection="1">
      <alignment horizontal="right" vertical="center"/>
    </xf>
    <xf numFmtId="4" fontId="4" fillId="0" borderId="6" xfId="2" applyNumberFormat="1" applyFont="1" applyFill="1" applyBorder="1" applyAlignment="1" applyProtection="1">
      <alignment horizontal="right"/>
    </xf>
    <xf numFmtId="0" fontId="4" fillId="3" borderId="6" xfId="13" applyFont="1" applyFill="1" applyBorder="1" applyAlignment="1" applyProtection="1">
      <alignment horizontal="center" vertical="center"/>
    </xf>
    <xf numFmtId="0" fontId="4" fillId="0" borderId="6" xfId="13" applyFont="1" applyBorder="1" applyAlignment="1" applyProtection="1">
      <alignment horizontal="center" vertical="center"/>
    </xf>
    <xf numFmtId="4" fontId="4" fillId="0" borderId="6" xfId="13" applyNumberFormat="1" applyFont="1" applyBorder="1" applyAlignment="1" applyProtection="1">
      <alignment horizontal="right" vertical="center"/>
    </xf>
    <xf numFmtId="0" fontId="4" fillId="0" borderId="6" xfId="13" applyFont="1" applyFill="1" applyBorder="1" applyAlignment="1" applyProtection="1">
      <alignment horizontal="center" vertical="center"/>
    </xf>
    <xf numFmtId="4" fontId="4" fillId="0" borderId="6" xfId="13" applyNumberFormat="1" applyFont="1" applyFill="1" applyBorder="1" applyAlignment="1" applyProtection="1">
      <alignment horizontal="right" vertical="center"/>
    </xf>
    <xf numFmtId="4" fontId="4" fillId="0" borderId="0" xfId="2" applyNumberFormat="1" applyFont="1" applyFill="1" applyBorder="1" applyAlignment="1" applyProtection="1">
      <alignment horizontal="right"/>
    </xf>
    <xf numFmtId="0" fontId="4" fillId="0" borderId="11" xfId="13" applyFont="1" applyBorder="1" applyAlignment="1" applyProtection="1">
      <alignment horizontal="center" vertical="center"/>
    </xf>
    <xf numFmtId="0" fontId="4" fillId="0" borderId="11" xfId="13" applyFont="1" applyBorder="1" applyAlignment="1" applyProtection="1">
      <alignment vertical="center" wrapText="1"/>
    </xf>
    <xf numFmtId="0" fontId="3" fillId="0" borderId="11" xfId="13" applyFont="1" applyBorder="1" applyAlignment="1" applyProtection="1">
      <alignment vertical="center" wrapText="1"/>
    </xf>
    <xf numFmtId="4" fontId="4" fillId="0" borderId="11" xfId="13" applyNumberFormat="1" applyFont="1" applyBorder="1" applyAlignment="1" applyProtection="1">
      <alignment horizontal="right" vertical="center"/>
    </xf>
    <xf numFmtId="0" fontId="4" fillId="0" borderId="12" xfId="0" applyFont="1" applyFill="1" applyBorder="1" applyAlignment="1" applyProtection="1"/>
    <xf numFmtId="0" fontId="3" fillId="0" borderId="0" xfId="0" applyFont="1" applyFill="1" applyAlignment="1" applyProtection="1">
      <alignment horizontal="center"/>
    </xf>
    <xf numFmtId="0" fontId="3" fillId="0" borderId="6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4" fillId="0" borderId="0" xfId="0" applyFont="1" applyFill="1" applyBorder="1" applyProtection="1"/>
    <xf numFmtId="0" fontId="5" fillId="0" borderId="0" xfId="0" applyFont="1" applyFill="1" applyBorder="1" applyProtection="1"/>
    <xf numFmtId="49" fontId="4" fillId="0" borderId="0" xfId="0" applyNumberFormat="1" applyFont="1" applyAlignment="1" applyProtection="1">
      <alignment horizontal="right" vertical="top"/>
    </xf>
    <xf numFmtId="0" fontId="4" fillId="0" borderId="0" xfId="0" applyFont="1" applyAlignment="1" applyProtection="1">
      <alignment horizontal="right" vertical="top"/>
    </xf>
    <xf numFmtId="0" fontId="4" fillId="0" borderId="0" xfId="0" applyFont="1" applyAlignment="1" applyProtection="1">
      <alignment horizontal="centerContinuous" vertical="top"/>
    </xf>
    <xf numFmtId="4" fontId="6" fillId="0" borderId="0" xfId="0" applyNumberFormat="1" applyFont="1" applyAlignment="1" applyProtection="1">
      <alignment horizontal="right" vertical="top"/>
    </xf>
    <xf numFmtId="0" fontId="3" fillId="0" borderId="0" xfId="0" applyFont="1" applyAlignment="1" applyProtection="1">
      <alignment horizontal="right" vertical="top"/>
    </xf>
    <xf numFmtId="0" fontId="3" fillId="0" borderId="0" xfId="0" applyFont="1" applyAlignment="1" applyProtection="1">
      <alignment vertical="top"/>
    </xf>
    <xf numFmtId="0" fontId="3" fillId="0" borderId="2" xfId="0" applyFont="1" applyBorder="1" applyAlignment="1" applyProtection="1">
      <alignment horizontal="right" vertical="top"/>
    </xf>
    <xf numFmtId="0" fontId="3" fillId="0" borderId="2" xfId="0" applyFont="1" applyBorder="1" applyAlignment="1" applyProtection="1">
      <alignment vertical="top"/>
    </xf>
    <xf numFmtId="4" fontId="6" fillId="0" borderId="2" xfId="0" applyNumberFormat="1" applyFont="1" applyBorder="1" applyAlignment="1" applyProtection="1">
      <alignment horizontal="right" vertical="top"/>
    </xf>
    <xf numFmtId="0" fontId="3" fillId="0" borderId="0" xfId="0" applyFont="1" applyFill="1" applyAlignment="1" applyProtection="1">
      <alignment horizontal="right"/>
    </xf>
    <xf numFmtId="2" fontId="3" fillId="0" borderId="0" xfId="0" applyNumberFormat="1" applyFont="1" applyFill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</xf>
    <xf numFmtId="0" fontId="3" fillId="0" borderId="0" xfId="0" applyFont="1" applyFill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/>
    </xf>
    <xf numFmtId="4" fontId="3" fillId="0" borderId="0" xfId="0" applyNumberFormat="1" applyFont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 wrapText="1"/>
    </xf>
    <xf numFmtId="0" fontId="4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right" vertical="top"/>
    </xf>
    <xf numFmtId="0" fontId="3" fillId="0" borderId="3" xfId="0" applyFont="1" applyFill="1" applyBorder="1" applyAlignment="1" applyProtection="1">
      <alignment horizontal="center" vertical="top"/>
    </xf>
    <xf numFmtId="4" fontId="4" fillId="0" borderId="3" xfId="0" applyNumberFormat="1" applyFont="1" applyFill="1" applyBorder="1" applyAlignment="1" applyProtection="1">
      <alignment horizontal="right" vertical="top"/>
    </xf>
    <xf numFmtId="4" fontId="3" fillId="0" borderId="16" xfId="0" applyNumberFormat="1" applyFont="1" applyFill="1" applyBorder="1" applyAlignment="1" applyProtection="1">
      <alignment horizontal="right"/>
      <protection locked="0"/>
    </xf>
    <xf numFmtId="4" fontId="3" fillId="0" borderId="16" xfId="0" applyNumberFormat="1" applyFont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right"/>
    </xf>
    <xf numFmtId="0" fontId="3" fillId="0" borderId="2" xfId="0" applyFont="1" applyFill="1" applyBorder="1" applyAlignment="1" applyProtection="1">
      <alignment horizontal="center"/>
    </xf>
    <xf numFmtId="4" fontId="3" fillId="0" borderId="2" xfId="0" applyNumberFormat="1" applyFont="1" applyFill="1" applyBorder="1" applyAlignment="1" applyProtection="1">
      <alignment horizontal="right"/>
    </xf>
    <xf numFmtId="2" fontId="3" fillId="0" borderId="0" xfId="0" applyNumberFormat="1" applyFont="1" applyFill="1" applyBorder="1" applyAlignment="1" applyProtection="1">
      <alignment horizontal="right"/>
    </xf>
    <xf numFmtId="2" fontId="3" fillId="0" borderId="1" xfId="0" applyNumberFormat="1" applyFont="1" applyFill="1" applyBorder="1" applyAlignment="1" applyProtection="1">
      <alignment horizontal="right"/>
    </xf>
    <xf numFmtId="0" fontId="3" fillId="0" borderId="1" xfId="0" applyFont="1" applyFill="1" applyBorder="1" applyAlignment="1" applyProtection="1">
      <alignment horizontal="center"/>
    </xf>
    <xf numFmtId="4" fontId="3" fillId="0" borderId="1" xfId="0" applyNumberFormat="1" applyFont="1" applyFill="1" applyBorder="1" applyAlignment="1" applyProtection="1">
      <alignment horizontal="right"/>
    </xf>
    <xf numFmtId="2" fontId="3" fillId="0" borderId="2" xfId="0" applyNumberFormat="1" applyFont="1" applyFill="1" applyBorder="1" applyAlignment="1" applyProtection="1">
      <alignment horizontal="right"/>
    </xf>
    <xf numFmtId="0" fontId="3" fillId="0" borderId="0" xfId="3" applyFont="1" applyBorder="1" applyAlignment="1" applyProtection="1">
      <alignment horizontal="center"/>
    </xf>
    <xf numFmtId="4" fontId="3" fillId="0" borderId="0" xfId="3" applyNumberFormat="1" applyFont="1" applyBorder="1" applyAlignment="1" applyProtection="1">
      <alignment horizontal="right"/>
    </xf>
    <xf numFmtId="0" fontId="3" fillId="0" borderId="0" xfId="3" applyFont="1" applyBorder="1" applyAlignment="1" applyProtection="1">
      <alignment horizontal="right"/>
    </xf>
    <xf numFmtId="4" fontId="6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>
      <alignment horizontal="right"/>
    </xf>
    <xf numFmtId="9" fontId="3" fillId="0" borderId="0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 applyProtection="1">
      <alignment horizontal="right"/>
    </xf>
    <xf numFmtId="4" fontId="3" fillId="0" borderId="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horizontal="left" vertical="top" wrapText="1"/>
    </xf>
    <xf numFmtId="0" fontId="3" fillId="0" borderId="1" xfId="0" applyFont="1" applyFill="1" applyBorder="1" applyAlignment="1" applyProtection="1">
      <alignment horizontal="left" vertical="top" wrapText="1"/>
    </xf>
    <xf numFmtId="0" fontId="3" fillId="0" borderId="0" xfId="0" applyFont="1" applyFill="1" applyBorder="1" applyAlignment="1" applyProtection="1">
      <alignment horizontal="left" vertical="top"/>
    </xf>
    <xf numFmtId="0" fontId="4" fillId="0" borderId="3" xfId="0" applyFont="1" applyFill="1" applyBorder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4" fontId="3" fillId="0" borderId="1" xfId="0" applyNumberFormat="1" applyFont="1" applyFill="1" applyBorder="1" applyAlignment="1" applyProtection="1">
      <alignment horizontal="right"/>
      <protection locked="0"/>
    </xf>
    <xf numFmtId="0" fontId="3" fillId="0" borderId="2" xfId="0" applyFont="1" applyFill="1" applyBorder="1" applyAlignment="1" applyProtection="1">
      <alignment horizontal="left" vertical="top"/>
    </xf>
    <xf numFmtId="0" fontId="3" fillId="0" borderId="2" xfId="0" applyFont="1" applyFill="1" applyBorder="1" applyAlignment="1" applyProtection="1">
      <alignment vertical="top"/>
    </xf>
    <xf numFmtId="0" fontId="3" fillId="0" borderId="2" xfId="0" applyFont="1" applyBorder="1" applyAlignment="1" applyProtection="1">
      <alignment horizontal="center"/>
    </xf>
    <xf numFmtId="4" fontId="3" fillId="0" borderId="2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/>
    </xf>
    <xf numFmtId="4" fontId="3" fillId="0" borderId="1" xfId="0" applyNumberFormat="1" applyFont="1" applyBorder="1" applyAlignment="1" applyProtection="1">
      <alignment horizontal="right"/>
      <protection locked="0"/>
    </xf>
    <xf numFmtId="4" fontId="3" fillId="0" borderId="1" xfId="0" applyNumberFormat="1" applyFont="1" applyBorder="1" applyAlignment="1" applyProtection="1">
      <alignment horizontal="right"/>
    </xf>
    <xf numFmtId="0" fontId="4" fillId="0" borderId="0" xfId="3" applyFont="1" applyFill="1" applyBorder="1" applyAlignment="1" applyProtection="1">
      <alignment horizontal="left" vertical="top"/>
    </xf>
    <xf numFmtId="4" fontId="3" fillId="0" borderId="2" xfId="0" applyNumberFormat="1" applyFont="1" applyFill="1" applyBorder="1" applyAlignment="1" applyProtection="1">
      <alignment horizontal="right"/>
      <protection locked="0"/>
    </xf>
    <xf numFmtId="0" fontId="4" fillId="0" borderId="0" xfId="6" applyFont="1" applyFill="1" applyBorder="1" applyAlignment="1" applyProtection="1">
      <alignment horizontal="left" vertical="top"/>
    </xf>
    <xf numFmtId="0" fontId="3" fillId="0" borderId="0" xfId="6" applyFont="1" applyFill="1" applyBorder="1" applyAlignment="1" applyProtection="1">
      <alignment horizontal="left" vertical="top" wrapText="1"/>
    </xf>
    <xf numFmtId="0" fontId="3" fillId="0" borderId="1" xfId="6" applyFont="1" applyFill="1" applyBorder="1" applyAlignment="1" applyProtection="1">
      <alignment horizontal="left" vertical="top" wrapText="1"/>
    </xf>
    <xf numFmtId="0" fontId="10" fillId="0" borderId="2" xfId="0" applyFont="1" applyFill="1" applyBorder="1" applyAlignment="1" applyProtection="1">
      <alignment horizontal="left" vertical="top" wrapText="1"/>
    </xf>
    <xf numFmtId="0" fontId="10" fillId="0" borderId="1" xfId="0" applyFont="1" applyFill="1" applyBorder="1" applyAlignment="1" applyProtection="1">
      <alignment horizontal="left" vertical="top" wrapText="1"/>
    </xf>
    <xf numFmtId="0" fontId="3" fillId="0" borderId="2" xfId="0" applyFont="1" applyFill="1" applyBorder="1" applyAlignment="1" applyProtection="1">
      <alignment horizontal="center" vertical="top"/>
    </xf>
    <xf numFmtId="0" fontId="11" fillId="0" borderId="0" xfId="0" applyFont="1" applyFill="1" applyBorder="1" applyAlignment="1" applyProtection="1">
      <alignment horizontal="left" vertical="top" wrapText="1"/>
    </xf>
    <xf numFmtId="0" fontId="11" fillId="0" borderId="1" xfId="0" applyFont="1" applyFill="1" applyBorder="1" applyAlignment="1" applyProtection="1">
      <alignment horizontal="left" vertical="top" wrapText="1"/>
    </xf>
    <xf numFmtId="0" fontId="6" fillId="0" borderId="1" xfId="0" applyFont="1" applyFill="1" applyBorder="1" applyAlignment="1" applyProtection="1">
      <alignment horizontal="right"/>
    </xf>
    <xf numFmtId="9" fontId="3" fillId="0" borderId="1" xfId="0" applyNumberFormat="1" applyFont="1" applyFill="1" applyBorder="1" applyAlignment="1" applyProtection="1">
      <alignment horizontal="center"/>
    </xf>
    <xf numFmtId="165" fontId="4" fillId="0" borderId="2" xfId="0" applyNumberFormat="1" applyFont="1" applyBorder="1" applyAlignment="1" applyProtection="1">
      <alignment horizontal="center" vertical="top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2" xfId="0" applyFont="1" applyFill="1" applyBorder="1" applyAlignment="1" applyProtection="1">
      <alignment horizontal="center" vertical="top" wrapText="1"/>
    </xf>
    <xf numFmtId="0" fontId="4" fillId="0" borderId="1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/>
    </xf>
    <xf numFmtId="0" fontId="4" fillId="0" borderId="2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0" fontId="4" fillId="0" borderId="1" xfId="0" applyFont="1" applyFill="1" applyBorder="1" applyAlignment="1" applyProtection="1">
      <alignment horizontal="center" vertical="top"/>
    </xf>
    <xf numFmtId="0" fontId="4" fillId="0" borderId="0" xfId="0" applyFont="1" applyBorder="1" applyAlignment="1" applyProtection="1">
      <alignment horizontal="center" vertical="top" wrapText="1"/>
    </xf>
    <xf numFmtId="49" fontId="4" fillId="0" borderId="17" xfId="0" applyNumberFormat="1" applyFont="1" applyBorder="1" applyAlignment="1" applyProtection="1">
      <alignment horizontal="center" vertical="center" textRotation="90"/>
    </xf>
    <xf numFmtId="0" fontId="4" fillId="0" borderId="17" xfId="0" applyFont="1" applyBorder="1" applyAlignment="1" applyProtection="1">
      <alignment horizontal="center" vertical="top" wrapText="1"/>
    </xf>
    <xf numFmtId="0" fontId="4" fillId="0" borderId="17" xfId="0" applyFont="1" applyBorder="1" applyAlignment="1" applyProtection="1">
      <alignment horizontal="center" vertical="center" textRotation="90"/>
    </xf>
    <xf numFmtId="4" fontId="4" fillId="0" borderId="17" xfId="0" applyNumberFormat="1" applyFont="1" applyBorder="1" applyAlignment="1" applyProtection="1">
      <alignment horizontal="right" vertical="center" textRotation="90" wrapText="1"/>
    </xf>
    <xf numFmtId="0" fontId="4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4" fontId="3" fillId="0" borderId="2" xfId="0" applyNumberFormat="1" applyFont="1" applyBorder="1" applyAlignment="1" applyProtection="1">
      <alignment horizontal="right"/>
      <protection locked="0"/>
    </xf>
    <xf numFmtId="4" fontId="3" fillId="0" borderId="0" xfId="0" applyNumberFormat="1" applyFont="1" applyBorder="1" applyAlignment="1" applyProtection="1">
      <alignment horizontal="right"/>
      <protection locked="0"/>
    </xf>
    <xf numFmtId="4" fontId="6" fillId="0" borderId="2" xfId="0" applyNumberFormat="1" applyFont="1" applyBorder="1" applyAlignment="1" applyProtection="1">
      <alignment horizontal="right" vertical="top"/>
      <protection locked="0"/>
    </xf>
    <xf numFmtId="0" fontId="3" fillId="0" borderId="2" xfId="0" applyFont="1" applyFill="1" applyBorder="1" applyAlignment="1" applyProtection="1">
      <alignment vertical="top"/>
      <protection locked="0"/>
    </xf>
    <xf numFmtId="4" fontId="3" fillId="0" borderId="0" xfId="3" applyNumberFormat="1" applyFont="1" applyBorder="1" applyAlignment="1" applyProtection="1">
      <alignment horizontal="right"/>
      <protection locked="0"/>
    </xf>
    <xf numFmtId="0" fontId="3" fillId="0" borderId="0" xfId="0" applyFont="1" applyFill="1" applyBorder="1" applyAlignment="1" applyProtection="1">
      <alignment horizontal="right"/>
      <protection locked="0"/>
    </xf>
    <xf numFmtId="4" fontId="6" fillId="0" borderId="0" xfId="0" applyNumberFormat="1" applyFont="1" applyFill="1" applyBorder="1" applyAlignment="1" applyProtection="1">
      <alignment horizontal="right"/>
      <protection locked="0"/>
    </xf>
    <xf numFmtId="0" fontId="3" fillId="0" borderId="1" xfId="0" applyFont="1" applyFill="1" applyBorder="1" applyAlignment="1" applyProtection="1">
      <alignment horizontal="right"/>
      <protection locked="0"/>
    </xf>
    <xf numFmtId="4" fontId="6" fillId="0" borderId="2" xfId="0" applyNumberFormat="1" applyFont="1" applyFill="1" applyBorder="1" applyAlignment="1" applyProtection="1">
      <alignment horizontal="right"/>
      <protection locked="0"/>
    </xf>
    <xf numFmtId="49" fontId="4" fillId="0" borderId="0" xfId="0" applyNumberFormat="1" applyFont="1" applyBorder="1" applyAlignment="1" applyProtection="1">
      <alignment horizontal="center" vertical="center" textRotation="90"/>
    </xf>
    <xf numFmtId="0" fontId="4" fillId="0" borderId="0" xfId="0" applyFont="1" applyBorder="1" applyAlignment="1" applyProtection="1">
      <alignment horizontal="center" vertical="center" textRotation="90"/>
    </xf>
    <xf numFmtId="4" fontId="4" fillId="0" borderId="0" xfId="0" applyNumberFormat="1" applyFont="1" applyBorder="1" applyAlignment="1" applyProtection="1">
      <alignment horizontal="right" vertical="center" textRotation="90" wrapText="1"/>
    </xf>
    <xf numFmtId="0" fontId="4" fillId="0" borderId="0" xfId="0" applyFont="1" applyBorder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4" fillId="0" borderId="0" xfId="0" applyFont="1" applyFill="1" applyAlignment="1" applyProtection="1">
      <alignment horizontal="left" vertical="top" wrapText="1"/>
    </xf>
    <xf numFmtId="0" fontId="8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horizontal="left" vertical="top" wrapText="1"/>
    </xf>
    <xf numFmtId="0" fontId="15" fillId="0" borderId="0" xfId="0" applyFont="1"/>
    <xf numFmtId="0" fontId="4" fillId="0" borderId="0" xfId="0" applyFont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2" fontId="3" fillId="0" borderId="2" xfId="0" applyNumberFormat="1" applyFont="1" applyBorder="1" applyAlignment="1">
      <alignment horizontal="right"/>
    </xf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4" fillId="0" borderId="0" xfId="9" applyFont="1" applyAlignment="1">
      <alignment horizontal="left" vertical="top"/>
    </xf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 applyProtection="1">
      <alignment horizontal="right"/>
      <protection locked="0"/>
    </xf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 applyAlignment="1">
      <alignment horizontal="right"/>
    </xf>
    <xf numFmtId="0" fontId="4" fillId="0" borderId="2" xfId="0" applyFont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4" fillId="0" borderId="0" xfId="10" applyFont="1" applyAlignment="1">
      <alignment horizontal="left" vertical="top" wrapText="1"/>
    </xf>
    <xf numFmtId="0" fontId="3" fillId="0" borderId="0" xfId="10" applyFont="1" applyAlignment="1">
      <alignment horizontal="left" vertical="top" wrapText="1"/>
    </xf>
    <xf numFmtId="0" fontId="3" fillId="0" borderId="1" xfId="1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top" wrapText="1"/>
    </xf>
    <xf numFmtId="2" fontId="3" fillId="0" borderId="2" xfId="0" applyNumberFormat="1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3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left" vertical="top" wrapText="1"/>
    </xf>
    <xf numFmtId="2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4" fontId="3" fillId="0" borderId="0" xfId="0" applyNumberFormat="1" applyFont="1" applyFill="1" applyAlignment="1" applyProtection="1">
      <alignment horizontal="right"/>
      <protection locked="0"/>
    </xf>
    <xf numFmtId="0" fontId="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right"/>
    </xf>
    <xf numFmtId="0" fontId="3" fillId="0" borderId="1" xfId="0" applyFont="1" applyFill="1" applyBorder="1" applyAlignment="1">
      <alignment horizontal="center"/>
    </xf>
    <xf numFmtId="4" fontId="3" fillId="0" borderId="1" xfId="0" applyNumberFormat="1" applyFont="1" applyFill="1" applyBorder="1" applyAlignment="1">
      <alignment horizontal="right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 applyProtection="1">
      <alignment vertical="top"/>
      <protection locked="0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vertical="top"/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right"/>
      <protection locked="0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top"/>
    </xf>
    <xf numFmtId="0" fontId="3" fillId="0" borderId="7" xfId="0" applyFont="1" applyFill="1" applyBorder="1" applyAlignment="1" applyProtection="1">
      <alignment horizontal="left" vertical="center"/>
    </xf>
    <xf numFmtId="0" fontId="3" fillId="0" borderId="9" xfId="0" applyFont="1" applyFill="1" applyBorder="1" applyAlignment="1" applyProtection="1">
      <alignment horizontal="left" vertical="center"/>
    </xf>
    <xf numFmtId="0" fontId="4" fillId="3" borderId="6" xfId="13" applyFont="1" applyFill="1" applyBorder="1" applyAlignment="1" applyProtection="1">
      <alignment horizontal="center" vertical="center" wrapText="1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2" borderId="7" xfId="0" applyFont="1" applyFill="1" applyBorder="1" applyAlignment="1" applyProtection="1">
      <alignment horizontal="left"/>
    </xf>
    <xf numFmtId="0" fontId="4" fillId="2" borderId="8" xfId="0" applyFont="1" applyFill="1" applyBorder="1" applyAlignment="1" applyProtection="1">
      <alignment horizontal="left"/>
    </xf>
    <xf numFmtId="0" fontId="4" fillId="2" borderId="9" xfId="0" applyFont="1" applyFill="1" applyBorder="1" applyAlignment="1" applyProtection="1">
      <alignment horizontal="left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</xf>
    <xf numFmtId="0" fontId="4" fillId="0" borderId="6" xfId="13" applyFont="1" applyBorder="1" applyAlignment="1" applyProtection="1">
      <alignment horizontal="left" vertical="center" wrapText="1"/>
    </xf>
    <xf numFmtId="0" fontId="4" fillId="0" borderId="6" xfId="13" applyFont="1" applyBorder="1" applyAlignment="1" applyProtection="1">
      <alignment vertical="center" wrapText="1"/>
    </xf>
    <xf numFmtId="0" fontId="3" fillId="0" borderId="6" xfId="13" applyFont="1" applyBorder="1" applyAlignment="1" applyProtection="1">
      <alignment vertical="center" wrapText="1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6" xfId="0" applyFont="1" applyFill="1" applyBorder="1" applyAlignment="1" applyProtection="1">
      <alignment horizontal="right"/>
    </xf>
  </cellXfs>
  <cellStyles count="15">
    <cellStyle name="Navadno" xfId="0" builtinId="0"/>
    <cellStyle name="Navadno 15" xfId="3" xr:uid="{00000000-0005-0000-0000-000001000000}"/>
    <cellStyle name="Navadno 16" xfId="4" xr:uid="{00000000-0005-0000-0000-000002000000}"/>
    <cellStyle name="Navadno 2 50" xfId="5" xr:uid="{00000000-0005-0000-0000-000003000000}"/>
    <cellStyle name="Navadno 49" xfId="6" xr:uid="{00000000-0005-0000-0000-000004000000}"/>
    <cellStyle name="Navadno 50" xfId="7" xr:uid="{00000000-0005-0000-0000-000005000000}"/>
    <cellStyle name="Navadno 51" xfId="11" xr:uid="{00000000-0005-0000-0000-000006000000}"/>
    <cellStyle name="Navadno 52" xfId="9" xr:uid="{00000000-0005-0000-0000-000007000000}"/>
    <cellStyle name="Navadno 53" xfId="10" xr:uid="{00000000-0005-0000-0000-000008000000}"/>
    <cellStyle name="Navadno 54" xfId="8" xr:uid="{00000000-0005-0000-0000-000009000000}"/>
    <cellStyle name="Navadno_POPIS DEL ZA GRADBENA DELA ILOVICA1" xfId="13" xr:uid="{00000000-0005-0000-0000-00000A000000}"/>
    <cellStyle name="Normal_N36023 (2)" xfId="1" xr:uid="{00000000-0005-0000-0000-00000B000000}"/>
    <cellStyle name="Pojasnjevalno besedilo 2" xfId="12" xr:uid="{00000000-0005-0000-0000-00000D000000}"/>
    <cellStyle name="Valuta" xfId="2" builtinId="4"/>
    <cellStyle name="Valuta 2" xfId="14" xr:uid="{00000000-0005-0000-0000-00000F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showGridLines="0" tabSelected="1" view="pageBreakPreview" zoomScaleNormal="100" zoomScaleSheetLayoutView="100" workbookViewId="0">
      <selection activeCell="N16" sqref="N16"/>
    </sheetView>
  </sheetViews>
  <sheetFormatPr defaultColWidth="8.85546875" defaultRowHeight="12.75" x14ac:dyDescent="0.2"/>
  <cols>
    <col min="1" max="1" width="6.140625" style="1" customWidth="1"/>
    <col min="2" max="2" width="5.5703125" style="1" customWidth="1"/>
    <col min="3" max="3" width="33.85546875" style="1" customWidth="1"/>
    <col min="4" max="4" width="10" style="1" customWidth="1"/>
    <col min="5" max="5" width="11.140625" style="1" bestFit="1" customWidth="1"/>
    <col min="6" max="6" width="12.28515625" style="1" customWidth="1"/>
    <col min="7" max="7" width="16.140625" style="20" customWidth="1"/>
    <col min="8" max="16384" width="8.85546875" style="1"/>
  </cols>
  <sheetData>
    <row r="1" spans="1:9" s="129" customFormat="1" ht="27" customHeight="1" x14ac:dyDescent="0.2">
      <c r="A1" s="128" t="s">
        <v>4</v>
      </c>
      <c r="B1" s="128"/>
      <c r="C1" s="128"/>
      <c r="D1" s="128"/>
      <c r="E1" s="191" t="s">
        <v>81</v>
      </c>
      <c r="F1" s="192"/>
      <c r="G1" s="192"/>
    </row>
    <row r="2" spans="1:9" s="129" customFormat="1" ht="15" customHeight="1" x14ac:dyDescent="0.2">
      <c r="A2" s="196" t="s">
        <v>71</v>
      </c>
      <c r="B2" s="196"/>
      <c r="C2" s="196"/>
      <c r="D2" s="196"/>
      <c r="E2" s="196"/>
      <c r="F2" s="196"/>
      <c r="G2" s="196"/>
    </row>
    <row r="3" spans="1:9" s="129" customFormat="1" ht="15" customHeight="1" x14ac:dyDescent="0.2">
      <c r="A3" s="197" t="s">
        <v>125</v>
      </c>
      <c r="B3" s="198"/>
      <c r="C3" s="198"/>
      <c r="D3" s="198"/>
      <c r="E3" s="198"/>
      <c r="F3" s="198"/>
      <c r="G3" s="198"/>
    </row>
    <row r="4" spans="1:9" s="129" customFormat="1" ht="15" customHeight="1" x14ac:dyDescent="0.2">
      <c r="A4" s="198"/>
      <c r="B4" s="198"/>
      <c r="C4" s="198"/>
      <c r="D4" s="198"/>
      <c r="E4" s="198"/>
      <c r="F4" s="198"/>
      <c r="G4" s="198"/>
      <c r="H4" s="131"/>
      <c r="I4" s="131"/>
    </row>
    <row r="5" spans="1:9" ht="25.5" x14ac:dyDescent="0.2">
      <c r="A5" s="9" t="s">
        <v>65</v>
      </c>
      <c r="B5" s="195" t="s">
        <v>10</v>
      </c>
      <c r="C5" s="195"/>
      <c r="D5" s="195"/>
      <c r="E5" s="195"/>
      <c r="F5" s="195"/>
      <c r="G5" s="111" t="s">
        <v>69</v>
      </c>
    </row>
    <row r="6" spans="1:9" ht="12.95" customHeight="1" x14ac:dyDescent="0.2">
      <c r="A6" s="10"/>
      <c r="B6" s="108"/>
      <c r="C6" s="109"/>
      <c r="D6" s="109"/>
      <c r="E6" s="109"/>
      <c r="F6" s="110"/>
      <c r="G6" s="13"/>
    </row>
    <row r="7" spans="1:9" ht="12.95" customHeight="1" x14ac:dyDescent="0.2">
      <c r="A7" s="10" t="s">
        <v>68</v>
      </c>
      <c r="B7" s="208" t="s">
        <v>38</v>
      </c>
      <c r="C7" s="208"/>
      <c r="D7" s="208"/>
      <c r="E7" s="208"/>
      <c r="F7" s="208"/>
      <c r="G7" s="11">
        <f>+G23</f>
        <v>0</v>
      </c>
    </row>
    <row r="8" spans="1:9" ht="12.95" customHeight="1" x14ac:dyDescent="0.2">
      <c r="A8" s="12"/>
      <c r="B8" s="209"/>
      <c r="C8" s="210"/>
      <c r="D8" s="210"/>
      <c r="E8" s="210"/>
      <c r="F8" s="210"/>
      <c r="G8" s="11"/>
    </row>
    <row r="9" spans="1:9" ht="12.95" customHeight="1" x14ac:dyDescent="0.2">
      <c r="A9" s="12"/>
      <c r="B9" s="209"/>
      <c r="C9" s="210"/>
      <c r="D9" s="210"/>
      <c r="E9" s="210"/>
      <c r="F9" s="210"/>
      <c r="G9" s="11"/>
    </row>
    <row r="10" spans="1:9" ht="13.5" thickBot="1" x14ac:dyDescent="0.25">
      <c r="A10" s="15"/>
      <c r="B10" s="16"/>
      <c r="C10" s="17"/>
      <c r="D10" s="17"/>
      <c r="E10" s="17"/>
      <c r="F10" s="17"/>
      <c r="G10" s="18"/>
    </row>
    <row r="11" spans="1:9" x14ac:dyDescent="0.2">
      <c r="A11" s="19"/>
      <c r="B11" s="19"/>
      <c r="C11" s="19"/>
      <c r="D11" s="19"/>
      <c r="E11" s="19"/>
      <c r="F11" s="19"/>
      <c r="G11" s="19"/>
    </row>
    <row r="12" spans="1:9" ht="15.75" x14ac:dyDescent="0.25">
      <c r="A12" s="26" t="s">
        <v>37</v>
      </c>
      <c r="B12" s="24"/>
      <c r="C12" s="25"/>
      <c r="D12" s="25"/>
      <c r="E12" s="24"/>
      <c r="F12" s="24"/>
      <c r="G12" s="23"/>
    </row>
    <row r="13" spans="1:9" x14ac:dyDescent="0.2">
      <c r="A13" s="199" t="s">
        <v>38</v>
      </c>
      <c r="B13" s="200"/>
      <c r="C13" s="200"/>
      <c r="D13" s="200"/>
      <c r="E13" s="200"/>
      <c r="F13" s="200"/>
      <c r="G13" s="201"/>
    </row>
    <row r="14" spans="1:9" ht="25.5" x14ac:dyDescent="0.2">
      <c r="A14" s="202" t="s">
        <v>39</v>
      </c>
      <c r="B14" s="204" t="s">
        <v>67</v>
      </c>
      <c r="C14" s="205"/>
      <c r="D14" s="202" t="s">
        <v>5</v>
      </c>
      <c r="E14" s="202" t="s">
        <v>6</v>
      </c>
      <c r="F14" s="112" t="s">
        <v>66</v>
      </c>
      <c r="G14" s="112" t="s">
        <v>7</v>
      </c>
    </row>
    <row r="15" spans="1:9" x14ac:dyDescent="0.2">
      <c r="A15" s="203"/>
      <c r="B15" s="206"/>
      <c r="C15" s="207"/>
      <c r="D15" s="203"/>
      <c r="E15" s="203"/>
      <c r="F15" s="4" t="s">
        <v>8</v>
      </c>
      <c r="G15" s="4" t="s">
        <v>33</v>
      </c>
    </row>
    <row r="16" spans="1:9" x14ac:dyDescent="0.2">
      <c r="A16" s="5" t="s">
        <v>40</v>
      </c>
      <c r="B16" s="193" t="s">
        <v>83</v>
      </c>
      <c r="C16" s="194"/>
      <c r="D16" s="6" t="s">
        <v>74</v>
      </c>
      <c r="E16" s="6" t="s">
        <v>90</v>
      </c>
      <c r="F16" s="21">
        <v>211</v>
      </c>
      <c r="G16" s="7">
        <f>'N-20022_GD'!F100</f>
        <v>0</v>
      </c>
    </row>
    <row r="17" spans="1:8" x14ac:dyDescent="0.2">
      <c r="A17" s="5" t="s">
        <v>41</v>
      </c>
      <c r="B17" s="193" t="s">
        <v>89</v>
      </c>
      <c r="C17" s="194"/>
      <c r="D17" s="6" t="s">
        <v>74</v>
      </c>
      <c r="E17" s="6" t="s">
        <v>90</v>
      </c>
      <c r="F17" s="21">
        <v>140</v>
      </c>
      <c r="G17" s="7">
        <f>'N-20000_GD'!F100</f>
        <v>0</v>
      </c>
    </row>
    <row r="18" spans="1:8" x14ac:dyDescent="0.2">
      <c r="A18" s="5" t="s">
        <v>91</v>
      </c>
      <c r="B18" s="193" t="s">
        <v>128</v>
      </c>
      <c r="C18" s="194"/>
      <c r="D18" s="6" t="s">
        <v>74</v>
      </c>
      <c r="E18" s="6" t="s">
        <v>90</v>
      </c>
      <c r="F18" s="21">
        <v>125</v>
      </c>
      <c r="G18" s="7">
        <f>'N-20000_GD _izven'!F100</f>
        <v>0</v>
      </c>
    </row>
    <row r="19" spans="1:8" x14ac:dyDescent="0.2">
      <c r="A19" s="5" t="s">
        <v>95</v>
      </c>
      <c r="B19" s="193" t="s">
        <v>93</v>
      </c>
      <c r="C19" s="194"/>
      <c r="D19" s="6" t="s">
        <v>74</v>
      </c>
      <c r="E19" s="6" t="s">
        <v>94</v>
      </c>
      <c r="F19" s="21">
        <v>20</v>
      </c>
      <c r="G19" s="7">
        <f>'N-20060_GD'!F100</f>
        <v>0</v>
      </c>
    </row>
    <row r="20" spans="1:8" x14ac:dyDescent="0.2">
      <c r="A20" s="5" t="s">
        <v>76</v>
      </c>
      <c r="B20" s="193" t="s">
        <v>97</v>
      </c>
      <c r="C20" s="194"/>
      <c r="D20" s="6" t="s">
        <v>74</v>
      </c>
      <c r="E20" s="6" t="s">
        <v>98</v>
      </c>
      <c r="F20" s="21">
        <v>27</v>
      </c>
      <c r="G20" s="7">
        <f>'N-20120_GD prekop'!F95</f>
        <v>0</v>
      </c>
    </row>
    <row r="21" spans="1:8" x14ac:dyDescent="0.2">
      <c r="A21" s="5" t="s">
        <v>114</v>
      </c>
      <c r="B21" s="193" t="s">
        <v>124</v>
      </c>
      <c r="C21" s="194"/>
      <c r="D21" s="6" t="s">
        <v>74</v>
      </c>
      <c r="E21" s="6" t="s">
        <v>98</v>
      </c>
      <c r="F21" s="21">
        <v>12</v>
      </c>
      <c r="G21" s="7">
        <f>'N-20120_GD_izven'!F116</f>
        <v>0</v>
      </c>
    </row>
    <row r="22" spans="1:8" x14ac:dyDescent="0.2">
      <c r="A22" s="5" t="s">
        <v>129</v>
      </c>
      <c r="B22" s="193" t="s">
        <v>123</v>
      </c>
      <c r="C22" s="194"/>
      <c r="D22" s="6" t="s">
        <v>74</v>
      </c>
      <c r="E22" s="6" t="s">
        <v>90</v>
      </c>
      <c r="F22" s="21">
        <v>42</v>
      </c>
      <c r="G22" s="7">
        <f>'N-20000_GD D od črpalke_izven'!F121</f>
        <v>0</v>
      </c>
    </row>
    <row r="23" spans="1:8" x14ac:dyDescent="0.2">
      <c r="A23" s="212" t="s">
        <v>63</v>
      </c>
      <c r="B23" s="212"/>
      <c r="C23" s="212"/>
      <c r="D23" s="212"/>
      <c r="E23" s="212"/>
      <c r="F23" s="212"/>
      <c r="G23" s="8">
        <f>SUM(G16:G17)</f>
        <v>0</v>
      </c>
    </row>
    <row r="24" spans="1:8" x14ac:dyDescent="0.2">
      <c r="A24" s="22"/>
      <c r="B24" s="22"/>
      <c r="C24" s="22"/>
      <c r="D24" s="22"/>
      <c r="E24" s="22"/>
      <c r="F24" s="22"/>
      <c r="G24" s="14"/>
    </row>
    <row r="25" spans="1:8" x14ac:dyDescent="0.2">
      <c r="A25" s="22"/>
      <c r="B25" s="22"/>
      <c r="C25" s="22"/>
      <c r="D25" s="22"/>
      <c r="E25" s="22"/>
      <c r="F25" s="22"/>
      <c r="G25" s="14"/>
    </row>
    <row r="26" spans="1:8" x14ac:dyDescent="0.2">
      <c r="B26" s="182"/>
      <c r="C26" s="182"/>
      <c r="D26" s="182"/>
      <c r="E26" s="182"/>
      <c r="F26" s="182"/>
      <c r="G26" s="182"/>
      <c r="H26" s="183"/>
    </row>
    <row r="27" spans="1:8" x14ac:dyDescent="0.2">
      <c r="B27" s="184"/>
      <c r="C27" s="185" t="s">
        <v>115</v>
      </c>
      <c r="D27" s="186"/>
      <c r="E27" s="186"/>
      <c r="F27" s="187"/>
      <c r="G27" s="187"/>
      <c r="H27" s="187"/>
    </row>
    <row r="28" spans="1:8" x14ac:dyDescent="0.2">
      <c r="B28" s="184"/>
      <c r="C28" s="187" t="s">
        <v>122</v>
      </c>
      <c r="D28" s="186"/>
      <c r="E28" s="186"/>
      <c r="F28" s="187"/>
      <c r="G28" s="187"/>
      <c r="H28" s="187"/>
    </row>
    <row r="29" spans="1:8" x14ac:dyDescent="0.2">
      <c r="B29" s="184"/>
      <c r="C29" s="187" t="s">
        <v>126</v>
      </c>
      <c r="D29" s="186"/>
      <c r="E29" s="186"/>
      <c r="F29" s="187"/>
      <c r="G29" s="187"/>
      <c r="H29" s="187"/>
    </row>
    <row r="30" spans="1:8" x14ac:dyDescent="0.2">
      <c r="B30" s="184">
        <v>1</v>
      </c>
      <c r="C30" s="211" t="s">
        <v>116</v>
      </c>
      <c r="D30" s="211"/>
      <c r="E30" s="211"/>
      <c r="F30" s="211"/>
      <c r="G30" s="187"/>
      <c r="H30" s="187"/>
    </row>
    <row r="31" spans="1:8" x14ac:dyDescent="0.2">
      <c r="B31" s="184">
        <v>2</v>
      </c>
      <c r="C31" s="188" t="s">
        <v>117</v>
      </c>
      <c r="D31" s="189"/>
      <c r="E31" s="189"/>
      <c r="F31" s="143"/>
      <c r="G31" s="190"/>
      <c r="H31" s="187"/>
    </row>
    <row r="32" spans="1:8" x14ac:dyDescent="0.2">
      <c r="B32" s="184">
        <v>3</v>
      </c>
      <c r="C32" s="211" t="s">
        <v>118</v>
      </c>
      <c r="D32" s="211"/>
      <c r="E32" s="211"/>
      <c r="F32" s="211"/>
      <c r="G32" s="187"/>
      <c r="H32" s="187"/>
    </row>
    <row r="33" spans="2:8" x14ac:dyDescent="0.2">
      <c r="B33" s="184">
        <v>4</v>
      </c>
      <c r="C33" s="211" t="s">
        <v>119</v>
      </c>
      <c r="D33" s="211"/>
      <c r="E33" s="211"/>
      <c r="F33" s="211"/>
      <c r="G33" s="187"/>
      <c r="H33" s="187"/>
    </row>
  </sheetData>
  <mergeCells count="23">
    <mergeCell ref="C33:F33"/>
    <mergeCell ref="B18:C18"/>
    <mergeCell ref="B9:F9"/>
    <mergeCell ref="B16:C16"/>
    <mergeCell ref="B17:C17"/>
    <mergeCell ref="C30:F30"/>
    <mergeCell ref="C32:F32"/>
    <mergeCell ref="B20:C20"/>
    <mergeCell ref="A23:F23"/>
    <mergeCell ref="B21:C21"/>
    <mergeCell ref="E1:G1"/>
    <mergeCell ref="B19:C19"/>
    <mergeCell ref="B22:C22"/>
    <mergeCell ref="B5:F5"/>
    <mergeCell ref="A2:G2"/>
    <mergeCell ref="A3:G4"/>
    <mergeCell ref="A13:G13"/>
    <mergeCell ref="E14:E15"/>
    <mergeCell ref="D14:D15"/>
    <mergeCell ref="A14:A15"/>
    <mergeCell ref="B14:C15"/>
    <mergeCell ref="B7:F7"/>
    <mergeCell ref="B8:F8"/>
  </mergeCells>
  <phoneticPr fontId="17" type="noConversion"/>
  <pageMargins left="0.78740157480314965" right="0.27559055118110237" top="0.86614173228346458" bottom="0.74803149606299213" header="0.31496062992125984" footer="0.31496062992125984"/>
  <pageSetup paperSize="9" scale="98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83C117-0CD4-4143-A127-69CC25B8B179}">
  <sheetPr>
    <tabColor rgb="FFFFFF00"/>
  </sheetPr>
  <dimension ref="A1:F100"/>
  <sheetViews>
    <sheetView view="pageBreakPreview" topLeftCell="A70" zoomScale="115" zoomScaleNormal="100" zoomScaleSheetLayoutView="115" workbookViewId="0">
      <selection activeCell="E85" sqref="E12:E85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40</v>
      </c>
      <c r="B3" s="66" t="s">
        <v>130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6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194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3"/>
      <c r="C18" s="53">
        <v>6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x14ac:dyDescent="0.2">
      <c r="A20" s="95"/>
      <c r="B20" s="68"/>
      <c r="C20" s="57"/>
      <c r="D20" s="51"/>
      <c r="E20" s="82"/>
      <c r="F20" s="50"/>
    </row>
    <row r="21" spans="1:6" ht="25.5" x14ac:dyDescent="0.2">
      <c r="A21" s="94">
        <f>COUNT($A$11:A20)+1</f>
        <v>3</v>
      </c>
      <c r="B21" s="42" t="s">
        <v>46</v>
      </c>
      <c r="C21" s="53"/>
      <c r="D21" s="23"/>
      <c r="E21" s="65"/>
      <c r="F21" s="39"/>
    </row>
    <row r="22" spans="1:6" ht="51" x14ac:dyDescent="0.2">
      <c r="A22" s="94"/>
      <c r="B22" s="43" t="s">
        <v>47</v>
      </c>
      <c r="C22" s="53"/>
      <c r="D22" s="23"/>
      <c r="E22" s="65"/>
      <c r="F22" s="39"/>
    </row>
    <row r="23" spans="1:6" ht="14.25" x14ac:dyDescent="0.2">
      <c r="A23" s="94"/>
      <c r="B23" s="42" t="s">
        <v>84</v>
      </c>
      <c r="C23" s="53">
        <v>50</v>
      </c>
      <c r="D23" s="40" t="s">
        <v>36</v>
      </c>
      <c r="E23" s="49"/>
      <c r="F23" s="38">
        <f>+C23*E23</f>
        <v>0</v>
      </c>
    </row>
    <row r="24" spans="1:6" x14ac:dyDescent="0.2">
      <c r="A24" s="96"/>
      <c r="B24" s="69"/>
      <c r="C24" s="54"/>
      <c r="D24" s="78"/>
      <c r="E24" s="79"/>
      <c r="F24" s="56"/>
    </row>
    <row r="25" spans="1:6" x14ac:dyDescent="0.2">
      <c r="A25" s="95"/>
      <c r="B25" s="68"/>
      <c r="C25" s="57"/>
      <c r="D25" s="51"/>
      <c r="E25" s="82"/>
      <c r="F25" s="50"/>
    </row>
    <row r="26" spans="1:6" x14ac:dyDescent="0.2">
      <c r="A26" s="94">
        <f>COUNT($A$11:A25)+1</f>
        <v>4</v>
      </c>
      <c r="B26" s="81" t="s">
        <v>48</v>
      </c>
      <c r="C26" s="53"/>
      <c r="D26" s="58"/>
      <c r="E26" s="117"/>
      <c r="F26" s="60"/>
    </row>
    <row r="27" spans="1:6" ht="51" x14ac:dyDescent="0.2">
      <c r="A27" s="94"/>
      <c r="B27" s="43" t="s">
        <v>49</v>
      </c>
      <c r="C27" s="53"/>
      <c r="D27" s="58"/>
      <c r="E27" s="117"/>
      <c r="F27" s="59"/>
    </row>
    <row r="28" spans="1:6" ht="14.25" x14ac:dyDescent="0.2">
      <c r="A28" s="94"/>
      <c r="B28" s="43"/>
      <c r="C28" s="53">
        <v>10</v>
      </c>
      <c r="D28" s="23" t="s">
        <v>30</v>
      </c>
      <c r="E28" s="48"/>
      <c r="F28" s="38">
        <f>+E28*C28</f>
        <v>0</v>
      </c>
    </row>
    <row r="29" spans="1:6" x14ac:dyDescent="0.2">
      <c r="A29" s="96"/>
      <c r="B29" s="69"/>
      <c r="C29" s="54"/>
      <c r="D29" s="55"/>
      <c r="E29" s="73"/>
      <c r="F29" s="56"/>
    </row>
    <row r="30" spans="1:6" x14ac:dyDescent="0.2">
      <c r="A30" s="95"/>
      <c r="B30" s="68"/>
      <c r="C30" s="57"/>
      <c r="D30" s="51"/>
      <c r="E30" s="82"/>
      <c r="F30" s="50"/>
    </row>
    <row r="31" spans="1:6" x14ac:dyDescent="0.2">
      <c r="A31" s="94">
        <f>COUNT($A$11:A30)+1</f>
        <v>5</v>
      </c>
      <c r="B31" s="83" t="s">
        <v>50</v>
      </c>
      <c r="C31" s="53"/>
      <c r="D31" s="23"/>
      <c r="E31" s="65"/>
      <c r="F31" s="39"/>
    </row>
    <row r="32" spans="1:6" ht="63.75" x14ac:dyDescent="0.2">
      <c r="A32" s="94"/>
      <c r="B32" s="43" t="s">
        <v>51</v>
      </c>
      <c r="C32" s="53"/>
      <c r="D32" s="23"/>
      <c r="E32" s="65"/>
      <c r="F32" s="39"/>
    </row>
    <row r="33" spans="1:6" ht="14.25" x14ac:dyDescent="0.2">
      <c r="A33" s="94"/>
      <c r="B33" s="84"/>
      <c r="C33" s="53">
        <v>8</v>
      </c>
      <c r="D33" s="23" t="s">
        <v>30</v>
      </c>
      <c r="E33" s="48"/>
      <c r="F33" s="38">
        <f>+E33*C33</f>
        <v>0</v>
      </c>
    </row>
    <row r="34" spans="1:6" x14ac:dyDescent="0.2">
      <c r="A34" s="96"/>
      <c r="B34" s="85"/>
      <c r="C34" s="54"/>
      <c r="D34" s="55"/>
      <c r="E34" s="73"/>
      <c r="F34" s="56"/>
    </row>
    <row r="35" spans="1:6" ht="14.25" x14ac:dyDescent="0.2">
      <c r="A35" s="101"/>
      <c r="B35" s="86"/>
      <c r="C35" s="57"/>
      <c r="D35" s="51"/>
      <c r="E35" s="82"/>
      <c r="F35" s="50"/>
    </row>
    <row r="36" spans="1:6" x14ac:dyDescent="0.2">
      <c r="A36" s="94">
        <f>COUNT($A$11:A35)+1</f>
        <v>6</v>
      </c>
      <c r="B36" s="42" t="s">
        <v>52</v>
      </c>
      <c r="C36" s="53"/>
      <c r="D36" s="23"/>
      <c r="E36" s="65"/>
      <c r="F36" s="39"/>
    </row>
    <row r="37" spans="1:6" ht="52.5" customHeight="1" x14ac:dyDescent="0.2">
      <c r="A37" s="99"/>
      <c r="B37" s="43" t="s">
        <v>53</v>
      </c>
      <c r="C37" s="53"/>
      <c r="D37" s="23"/>
      <c r="E37" s="65"/>
      <c r="F37" s="39"/>
    </row>
    <row r="38" spans="1:6" ht="14.25" x14ac:dyDescent="0.2">
      <c r="A38" s="99"/>
      <c r="B38" s="42" t="s">
        <v>85</v>
      </c>
      <c r="C38" s="53">
        <v>20</v>
      </c>
      <c r="D38" s="40" t="s">
        <v>36</v>
      </c>
      <c r="E38" s="48"/>
      <c r="F38" s="41">
        <f>+E38*C38</f>
        <v>0</v>
      </c>
    </row>
    <row r="39" spans="1:6" ht="14.25" x14ac:dyDescent="0.2">
      <c r="A39" s="100"/>
      <c r="B39" s="87"/>
      <c r="C39" s="54"/>
      <c r="D39" s="78"/>
      <c r="E39" s="73"/>
      <c r="F39" s="80"/>
    </row>
    <row r="40" spans="1:6" x14ac:dyDescent="0.2">
      <c r="A40" s="101"/>
      <c r="B40" s="74"/>
      <c r="C40" s="57"/>
      <c r="D40" s="51"/>
      <c r="E40" s="82"/>
      <c r="F40" s="52"/>
    </row>
    <row r="41" spans="1:6" x14ac:dyDescent="0.2">
      <c r="A41" s="94">
        <f>COUNT($A$11:A40)+1</f>
        <v>7</v>
      </c>
      <c r="B41" s="42" t="s">
        <v>15</v>
      </c>
      <c r="C41" s="53"/>
      <c r="D41" s="23"/>
      <c r="E41" s="65"/>
      <c r="F41" s="38"/>
    </row>
    <row r="42" spans="1:6" x14ac:dyDescent="0.2">
      <c r="A42" s="99"/>
      <c r="B42" s="43" t="s">
        <v>14</v>
      </c>
      <c r="C42" s="53"/>
      <c r="D42" s="23"/>
      <c r="E42" s="65"/>
      <c r="F42" s="39"/>
    </row>
    <row r="43" spans="1:6" ht="14.25" x14ac:dyDescent="0.2">
      <c r="A43" s="99"/>
      <c r="B43" s="43"/>
      <c r="C43" s="53">
        <v>155</v>
      </c>
      <c r="D43" s="23" t="s">
        <v>36</v>
      </c>
      <c r="E43" s="48"/>
      <c r="F43" s="38">
        <f>C43*E43</f>
        <v>0</v>
      </c>
    </row>
    <row r="44" spans="1:6" x14ac:dyDescent="0.2">
      <c r="A44" s="100"/>
      <c r="B44" s="69"/>
      <c r="C44" s="54"/>
      <c r="D44" s="55"/>
      <c r="E44" s="73"/>
      <c r="F44" s="56"/>
    </row>
    <row r="45" spans="1:6" x14ac:dyDescent="0.2">
      <c r="A45" s="101"/>
      <c r="B45" s="68"/>
      <c r="C45" s="57"/>
      <c r="D45" s="51"/>
      <c r="E45" s="82"/>
      <c r="F45" s="52"/>
    </row>
    <row r="46" spans="1:6" x14ac:dyDescent="0.2">
      <c r="A46" s="94">
        <f>COUNT($A$11:A45)+1</f>
        <v>8</v>
      </c>
      <c r="B46" s="42" t="s">
        <v>79</v>
      </c>
      <c r="C46" s="53"/>
      <c r="D46" s="23"/>
      <c r="E46" s="65"/>
      <c r="F46" s="39"/>
    </row>
    <row r="47" spans="1:6" ht="27" customHeight="1" x14ac:dyDescent="0.2">
      <c r="A47" s="99"/>
      <c r="B47" s="43" t="s">
        <v>80</v>
      </c>
      <c r="C47" s="53"/>
      <c r="D47" s="23"/>
      <c r="E47" s="65"/>
      <c r="F47" s="39"/>
    </row>
    <row r="48" spans="1:6" ht="14.25" x14ac:dyDescent="0.2">
      <c r="A48" s="99"/>
      <c r="B48" s="43" t="s">
        <v>26</v>
      </c>
      <c r="C48" s="53">
        <v>124</v>
      </c>
      <c r="D48" s="23" t="s">
        <v>35</v>
      </c>
      <c r="E48" s="48"/>
      <c r="F48" s="38">
        <f>C48*E48</f>
        <v>0</v>
      </c>
    </row>
    <row r="49" spans="1:6" ht="14.25" x14ac:dyDescent="0.2">
      <c r="A49" s="99"/>
      <c r="B49" s="43" t="s">
        <v>27</v>
      </c>
      <c r="C49" s="53">
        <v>31</v>
      </c>
      <c r="D49" s="23" t="s">
        <v>35</v>
      </c>
      <c r="E49" s="48"/>
      <c r="F49" s="38">
        <f>C49*E49</f>
        <v>0</v>
      </c>
    </row>
    <row r="50" spans="1:6" x14ac:dyDescent="0.2">
      <c r="A50" s="100"/>
      <c r="B50" s="69"/>
      <c r="C50" s="54"/>
      <c r="D50" s="55"/>
      <c r="E50" s="73"/>
      <c r="F50" s="56"/>
    </row>
    <row r="51" spans="1:6" x14ac:dyDescent="0.2">
      <c r="A51" s="101"/>
      <c r="B51" s="68"/>
      <c r="C51" s="57"/>
      <c r="D51" s="51"/>
      <c r="E51" s="82"/>
      <c r="F51" s="52"/>
    </row>
    <row r="52" spans="1:6" x14ac:dyDescent="0.2">
      <c r="A52" s="94">
        <f>COUNT($A$11:A51)+1</f>
        <v>9</v>
      </c>
      <c r="B52" s="42" t="s">
        <v>16</v>
      </c>
      <c r="C52" s="53"/>
      <c r="D52" s="23"/>
      <c r="E52" s="65"/>
      <c r="F52" s="38"/>
    </row>
    <row r="53" spans="1:6" ht="51" x14ac:dyDescent="0.2">
      <c r="A53" s="99"/>
      <c r="B53" s="43" t="s">
        <v>54</v>
      </c>
      <c r="C53" s="53"/>
      <c r="D53" s="23"/>
      <c r="E53" s="65"/>
      <c r="F53" s="38"/>
    </row>
    <row r="54" spans="1:6" ht="14.25" x14ac:dyDescent="0.2">
      <c r="A54" s="99"/>
      <c r="B54" s="43"/>
      <c r="C54" s="53">
        <v>59</v>
      </c>
      <c r="D54" s="23" t="s">
        <v>35</v>
      </c>
      <c r="E54" s="48"/>
      <c r="F54" s="38">
        <f>C54*E54</f>
        <v>0</v>
      </c>
    </row>
    <row r="55" spans="1:6" x14ac:dyDescent="0.2">
      <c r="A55" s="100"/>
      <c r="B55" s="69"/>
      <c r="C55" s="54"/>
      <c r="D55" s="55"/>
      <c r="E55" s="73"/>
      <c r="F55" s="56"/>
    </row>
    <row r="56" spans="1:6" x14ac:dyDescent="0.2">
      <c r="A56" s="101"/>
      <c r="B56" s="68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55</v>
      </c>
      <c r="C57" s="53"/>
      <c r="D57" s="23"/>
      <c r="E57" s="65"/>
      <c r="F57" s="39"/>
    </row>
    <row r="58" spans="1:6" ht="51" x14ac:dyDescent="0.2">
      <c r="A58" s="99"/>
      <c r="B58" s="43" t="s">
        <v>70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118</v>
      </c>
      <c r="D59" s="23" t="s">
        <v>35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x14ac:dyDescent="0.2">
      <c r="A61" s="101"/>
      <c r="B61" s="74"/>
      <c r="C61" s="57"/>
      <c r="D61" s="88"/>
      <c r="E61" s="116"/>
      <c r="F61" s="75"/>
    </row>
    <row r="62" spans="1:6" x14ac:dyDescent="0.2">
      <c r="A62" s="94">
        <f>COUNT($A$11:A61)+1</f>
        <v>11</v>
      </c>
      <c r="B62" s="42" t="s">
        <v>17</v>
      </c>
      <c r="C62" s="53"/>
      <c r="D62" s="23"/>
      <c r="E62" s="65"/>
      <c r="F62" s="38"/>
    </row>
    <row r="63" spans="1:6" ht="38.25" x14ac:dyDescent="0.2">
      <c r="A63" s="99"/>
      <c r="B63" s="43" t="s">
        <v>56</v>
      </c>
      <c r="C63" s="53"/>
      <c r="D63" s="23"/>
      <c r="E63" s="65"/>
      <c r="F63" s="38"/>
    </row>
    <row r="64" spans="1:6" x14ac:dyDescent="0.2">
      <c r="A64" s="99"/>
      <c r="B64" s="43"/>
      <c r="C64" s="53">
        <v>2</v>
      </c>
      <c r="D64" s="23" t="s">
        <v>2</v>
      </c>
      <c r="E64" s="48"/>
      <c r="F64" s="38">
        <f>C64*E64</f>
        <v>0</v>
      </c>
    </row>
    <row r="65" spans="1:6" x14ac:dyDescent="0.2">
      <c r="A65" s="100"/>
      <c r="B65" s="69"/>
      <c r="C65" s="54"/>
      <c r="D65" s="55"/>
      <c r="E65" s="73"/>
      <c r="F65" s="56"/>
    </row>
    <row r="66" spans="1:6" x14ac:dyDescent="0.2">
      <c r="A66" s="101"/>
      <c r="B66" s="68"/>
      <c r="C66" s="57"/>
      <c r="D66" s="51"/>
      <c r="E66" s="82"/>
      <c r="F66" s="52"/>
    </row>
    <row r="67" spans="1:6" x14ac:dyDescent="0.2">
      <c r="A67" s="94">
        <f>COUNT($A$11:A66)+1</f>
        <v>12</v>
      </c>
      <c r="B67" s="42" t="s">
        <v>18</v>
      </c>
      <c r="C67" s="53"/>
      <c r="D67" s="23"/>
      <c r="E67" s="65"/>
      <c r="F67" s="38"/>
    </row>
    <row r="68" spans="1:6" ht="25.5" x14ac:dyDescent="0.2">
      <c r="A68" s="99"/>
      <c r="B68" s="43" t="s">
        <v>29</v>
      </c>
      <c r="C68" s="53"/>
      <c r="D68" s="23"/>
      <c r="E68" s="65"/>
      <c r="F68" s="39"/>
    </row>
    <row r="69" spans="1:6" ht="14.25" x14ac:dyDescent="0.2">
      <c r="A69" s="99"/>
      <c r="B69" s="43"/>
      <c r="C69" s="53">
        <v>194</v>
      </c>
      <c r="D69" s="23" t="s">
        <v>30</v>
      </c>
      <c r="E69" s="48"/>
      <c r="F69" s="38">
        <f>C69*E69</f>
        <v>0</v>
      </c>
    </row>
    <row r="70" spans="1:6" x14ac:dyDescent="0.2">
      <c r="A70" s="100"/>
      <c r="B70" s="69"/>
      <c r="C70" s="54"/>
      <c r="D70" s="55"/>
      <c r="E70" s="73"/>
      <c r="F70" s="56"/>
    </row>
    <row r="71" spans="1:6" x14ac:dyDescent="0.2">
      <c r="A71" s="101"/>
      <c r="B71" s="68"/>
      <c r="C71" s="57"/>
      <c r="D71" s="51"/>
      <c r="E71" s="82"/>
      <c r="F71" s="52"/>
    </row>
    <row r="72" spans="1:6" x14ac:dyDescent="0.2">
      <c r="A72" s="94">
        <f>COUNT($A$11:A71)+1</f>
        <v>13</v>
      </c>
      <c r="B72" s="42" t="s">
        <v>72</v>
      </c>
      <c r="C72" s="53"/>
      <c r="D72" s="23"/>
      <c r="E72" s="65"/>
      <c r="F72" s="38"/>
    </row>
    <row r="73" spans="1:6" ht="140.25" x14ac:dyDescent="0.2">
      <c r="A73" s="99"/>
      <c r="B73" s="43" t="s">
        <v>73</v>
      </c>
      <c r="C73" s="53"/>
      <c r="D73" s="23"/>
      <c r="E73" s="65"/>
      <c r="F73" s="38"/>
    </row>
    <row r="74" spans="1:6" x14ac:dyDescent="0.2">
      <c r="A74" s="99"/>
      <c r="B74" s="43" t="s">
        <v>62</v>
      </c>
      <c r="C74" s="53">
        <v>2</v>
      </c>
      <c r="D74" s="23" t="s">
        <v>1</v>
      </c>
      <c r="E74" s="48"/>
      <c r="F74" s="38">
        <f t="shared" ref="F74" si="0">C74*E74</f>
        <v>0</v>
      </c>
    </row>
    <row r="75" spans="1:6" x14ac:dyDescent="0.2">
      <c r="A75" s="100"/>
      <c r="B75" s="69"/>
      <c r="C75" s="54"/>
      <c r="D75" s="55"/>
      <c r="E75" s="73"/>
      <c r="F75" s="56"/>
    </row>
    <row r="76" spans="1:6" x14ac:dyDescent="0.2">
      <c r="A76" s="101"/>
      <c r="B76" s="68"/>
      <c r="C76" s="57"/>
      <c r="D76" s="76"/>
      <c r="E76" s="113"/>
      <c r="F76" s="77"/>
    </row>
    <row r="77" spans="1:6" ht="25.5" x14ac:dyDescent="0.2">
      <c r="A77" s="94">
        <f>COUNT($A$11:A76)+1</f>
        <v>14</v>
      </c>
      <c r="B77" s="42" t="s">
        <v>58</v>
      </c>
      <c r="C77" s="53"/>
      <c r="D77" s="40"/>
      <c r="E77" s="114"/>
      <c r="F77" s="41"/>
    </row>
    <row r="78" spans="1:6" ht="25.5" customHeight="1" x14ac:dyDescent="0.2">
      <c r="A78" s="99"/>
      <c r="B78" s="43" t="s">
        <v>64</v>
      </c>
      <c r="C78" s="53"/>
      <c r="D78" s="40"/>
      <c r="E78" s="114"/>
      <c r="F78" s="41"/>
    </row>
    <row r="79" spans="1:6" ht="14.25" x14ac:dyDescent="0.2">
      <c r="A79" s="99"/>
      <c r="B79" s="43" t="s">
        <v>86</v>
      </c>
      <c r="C79" s="53">
        <v>40</v>
      </c>
      <c r="D79" s="40" t="s">
        <v>30</v>
      </c>
      <c r="E79" s="49"/>
      <c r="F79" s="41">
        <f>+E79*C79</f>
        <v>0</v>
      </c>
    </row>
    <row r="80" spans="1:6" x14ac:dyDescent="0.2">
      <c r="A80" s="100"/>
      <c r="B80" s="69"/>
      <c r="C80" s="54"/>
      <c r="D80" s="78"/>
      <c r="E80" s="79"/>
      <c r="F80" s="80"/>
    </row>
    <row r="81" spans="1:6" x14ac:dyDescent="0.2">
      <c r="A81" s="101"/>
      <c r="B81" s="68"/>
      <c r="C81" s="57"/>
      <c r="D81" s="51"/>
      <c r="E81" s="82"/>
      <c r="F81" s="52"/>
    </row>
    <row r="82" spans="1:6" x14ac:dyDescent="0.2">
      <c r="A82" s="94">
        <f>COUNT($A$11:A81)+1</f>
        <v>15</v>
      </c>
      <c r="B82" s="42" t="s">
        <v>24</v>
      </c>
      <c r="C82" s="53"/>
      <c r="D82" s="23"/>
      <c r="E82" s="65"/>
      <c r="F82" s="39"/>
    </row>
    <row r="83" spans="1:6" x14ac:dyDescent="0.2">
      <c r="A83" s="99"/>
      <c r="B83" s="43" t="s">
        <v>25</v>
      </c>
      <c r="C83" s="53"/>
      <c r="D83" s="23"/>
      <c r="E83" s="65"/>
      <c r="F83" s="39"/>
    </row>
    <row r="84" spans="1:6" ht="14.25" x14ac:dyDescent="0.2">
      <c r="A84" s="99"/>
      <c r="B84" s="43"/>
      <c r="C84" s="53">
        <v>194</v>
      </c>
      <c r="D84" s="23" t="s">
        <v>30</v>
      </c>
      <c r="E84" s="48"/>
      <c r="F84" s="38">
        <f>C84*E84</f>
        <v>0</v>
      </c>
    </row>
    <row r="85" spans="1:6" x14ac:dyDescent="0.2">
      <c r="A85" s="100"/>
      <c r="B85" s="69"/>
      <c r="C85" s="54"/>
      <c r="D85" s="55"/>
      <c r="E85" s="73"/>
      <c r="F85" s="56"/>
    </row>
    <row r="86" spans="1:6" x14ac:dyDescent="0.2">
      <c r="A86" s="101"/>
      <c r="B86" s="74"/>
      <c r="C86" s="33"/>
      <c r="D86" s="34"/>
      <c r="E86" s="115"/>
      <c r="F86" s="33"/>
    </row>
    <row r="87" spans="1:6" x14ac:dyDescent="0.2">
      <c r="A87" s="94">
        <f>COUNT($A$11:A86)+1</f>
        <v>16</v>
      </c>
      <c r="B87" s="42" t="s">
        <v>20</v>
      </c>
      <c r="C87" s="39"/>
      <c r="D87" s="23"/>
      <c r="E87" s="119"/>
      <c r="F87" s="39"/>
    </row>
    <row r="88" spans="1:6" ht="76.5" x14ac:dyDescent="0.2">
      <c r="A88" s="97"/>
      <c r="B88" s="43" t="s">
        <v>59</v>
      </c>
      <c r="C88" s="39"/>
      <c r="D88" s="23"/>
      <c r="E88" s="65"/>
      <c r="F88" s="39"/>
    </row>
    <row r="89" spans="1:6" x14ac:dyDescent="0.2">
      <c r="A89" s="94"/>
      <c r="B89" s="89" t="s">
        <v>60</v>
      </c>
      <c r="C89" s="62"/>
      <c r="D89" s="63">
        <v>0.02</v>
      </c>
      <c r="E89" s="118"/>
      <c r="F89" s="38">
        <f>SUM(F11:F88)*D89</f>
        <v>0</v>
      </c>
    </row>
    <row r="90" spans="1:6" x14ac:dyDescent="0.2">
      <c r="A90" s="96"/>
      <c r="B90" s="90"/>
      <c r="C90" s="91"/>
      <c r="D90" s="92"/>
      <c r="E90" s="120"/>
      <c r="F90" s="56"/>
    </row>
    <row r="91" spans="1:6" x14ac:dyDescent="0.2">
      <c r="A91" s="98"/>
      <c r="B91" s="68"/>
      <c r="C91" s="50"/>
      <c r="D91" s="51"/>
      <c r="E91" s="121"/>
      <c r="F91" s="52"/>
    </row>
    <row r="92" spans="1:6" x14ac:dyDescent="0.2">
      <c r="A92" s="94">
        <f>COUNT($A$11:A91)+1</f>
        <v>17</v>
      </c>
      <c r="B92" s="42" t="s">
        <v>22</v>
      </c>
      <c r="C92" s="39"/>
      <c r="D92" s="23"/>
      <c r="E92" s="119"/>
      <c r="F92" s="38"/>
    </row>
    <row r="93" spans="1:6" ht="38.25" x14ac:dyDescent="0.2">
      <c r="A93" s="97"/>
      <c r="B93" s="43" t="s">
        <v>21</v>
      </c>
      <c r="C93" s="39"/>
      <c r="D93" s="23"/>
      <c r="E93" s="118"/>
      <c r="F93" s="38"/>
    </row>
    <row r="94" spans="1:6" x14ac:dyDescent="0.2">
      <c r="A94" s="97"/>
      <c r="B94" s="43"/>
      <c r="C94" s="62"/>
      <c r="D94" s="63">
        <v>0.05</v>
      </c>
      <c r="E94" s="118"/>
      <c r="F94" s="38">
        <f>SUM(F11:F87)*D94</f>
        <v>0</v>
      </c>
    </row>
    <row r="95" spans="1:6" x14ac:dyDescent="0.2">
      <c r="A95" s="102"/>
      <c r="B95" s="69"/>
      <c r="C95" s="64"/>
      <c r="D95" s="55"/>
      <c r="E95" s="120"/>
      <c r="F95" s="64"/>
    </row>
    <row r="96" spans="1:6" x14ac:dyDescent="0.2">
      <c r="A96" s="97"/>
      <c r="B96" s="43"/>
      <c r="C96" s="39"/>
      <c r="D96" s="23"/>
      <c r="E96" s="118"/>
      <c r="F96" s="39"/>
    </row>
    <row r="97" spans="1:6" x14ac:dyDescent="0.2">
      <c r="A97" s="94">
        <f>COUNT($A$11:A95)+1</f>
        <v>18</v>
      </c>
      <c r="B97" s="42" t="s">
        <v>61</v>
      </c>
      <c r="C97" s="39"/>
      <c r="D97" s="23"/>
      <c r="E97" s="118"/>
      <c r="F97" s="39"/>
    </row>
    <row r="98" spans="1:6" ht="38.25" x14ac:dyDescent="0.2">
      <c r="A98" s="97"/>
      <c r="B98" s="43" t="s">
        <v>23</v>
      </c>
      <c r="C98" s="62"/>
      <c r="D98" s="63">
        <v>0.1</v>
      </c>
      <c r="E98" s="118"/>
      <c r="F98" s="38">
        <f>SUM(F11:F87)*D98</f>
        <v>0</v>
      </c>
    </row>
    <row r="99" spans="1:6" x14ac:dyDescent="0.2">
      <c r="A99" s="102"/>
      <c r="B99" s="70"/>
      <c r="C99" s="39"/>
      <c r="D99" s="23"/>
      <c r="E99" s="61"/>
      <c r="F99" s="39"/>
    </row>
    <row r="100" spans="1:6" x14ac:dyDescent="0.2">
      <c r="A100" s="44"/>
      <c r="B100" s="71" t="s">
        <v>3</v>
      </c>
      <c r="C100" s="45"/>
      <c r="D100" s="46"/>
      <c r="E100" s="47" t="s">
        <v>34</v>
      </c>
      <c r="F100" s="47">
        <f>SUM(F13:F99)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2" manualBreakCount="2">
    <brk id="60" max="5" man="1"/>
    <brk id="90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4D442-7A08-4E3D-A1A8-12027650F7D0}">
  <sheetPr>
    <tabColor rgb="FFFFFF00"/>
  </sheetPr>
  <dimension ref="A1:F100"/>
  <sheetViews>
    <sheetView view="pageBreakPreview" topLeftCell="A60" zoomScaleNormal="100" zoomScaleSheetLayoutView="100" workbookViewId="0">
      <selection activeCell="E85" sqref="E12:E85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41</v>
      </c>
      <c r="B3" s="66" t="s">
        <v>87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140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3"/>
      <c r="C18" s="53">
        <v>10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x14ac:dyDescent="0.2">
      <c r="A20" s="95"/>
      <c r="B20" s="68"/>
      <c r="C20" s="57"/>
      <c r="D20" s="51"/>
      <c r="E20" s="82"/>
      <c r="F20" s="50"/>
    </row>
    <row r="21" spans="1:6" ht="25.5" x14ac:dyDescent="0.2">
      <c r="A21" s="94">
        <f>COUNT($A$11:A20)+1</f>
        <v>3</v>
      </c>
      <c r="B21" s="42" t="s">
        <v>46</v>
      </c>
      <c r="C21" s="53"/>
      <c r="D21" s="23"/>
      <c r="E21" s="65"/>
      <c r="F21" s="39"/>
    </row>
    <row r="22" spans="1:6" ht="51" x14ac:dyDescent="0.2">
      <c r="A22" s="94"/>
      <c r="B22" s="43" t="s">
        <v>47</v>
      </c>
      <c r="C22" s="53"/>
      <c r="D22" s="23"/>
      <c r="E22" s="65"/>
      <c r="F22" s="39"/>
    </row>
    <row r="23" spans="1:6" ht="14.25" x14ac:dyDescent="0.2">
      <c r="A23" s="94"/>
      <c r="B23" s="42" t="s">
        <v>84</v>
      </c>
      <c r="C23" s="53">
        <v>55</v>
      </c>
      <c r="D23" s="40" t="s">
        <v>36</v>
      </c>
      <c r="E23" s="49"/>
      <c r="F23" s="38">
        <f>+C23*E23</f>
        <v>0</v>
      </c>
    </row>
    <row r="24" spans="1:6" x14ac:dyDescent="0.2">
      <c r="A24" s="96"/>
      <c r="B24" s="69"/>
      <c r="C24" s="54"/>
      <c r="D24" s="78"/>
      <c r="E24" s="79"/>
      <c r="F24" s="56"/>
    </row>
    <row r="25" spans="1:6" x14ac:dyDescent="0.2">
      <c r="A25" s="95"/>
      <c r="B25" s="68"/>
      <c r="C25" s="57"/>
      <c r="D25" s="51"/>
      <c r="E25" s="82"/>
      <c r="F25" s="50"/>
    </row>
    <row r="26" spans="1:6" x14ac:dyDescent="0.2">
      <c r="A26" s="94">
        <f>COUNT($A$11:A25)+1</f>
        <v>4</v>
      </c>
      <c r="B26" s="81" t="s">
        <v>48</v>
      </c>
      <c r="C26" s="53"/>
      <c r="D26" s="58"/>
      <c r="E26" s="117"/>
      <c r="F26" s="60"/>
    </row>
    <row r="27" spans="1:6" ht="51" x14ac:dyDescent="0.2">
      <c r="A27" s="94"/>
      <c r="B27" s="43" t="s">
        <v>49</v>
      </c>
      <c r="C27" s="53"/>
      <c r="D27" s="58"/>
      <c r="E27" s="117"/>
      <c r="F27" s="59"/>
    </row>
    <row r="28" spans="1:6" ht="14.25" x14ac:dyDescent="0.2">
      <c r="A28" s="94"/>
      <c r="B28" s="43"/>
      <c r="C28" s="53">
        <v>12</v>
      </c>
      <c r="D28" s="23" t="s">
        <v>30</v>
      </c>
      <c r="E28" s="48"/>
      <c r="F28" s="38">
        <f>+E28*C28</f>
        <v>0</v>
      </c>
    </row>
    <row r="29" spans="1:6" x14ac:dyDescent="0.2">
      <c r="A29" s="96"/>
      <c r="B29" s="69"/>
      <c r="C29" s="54"/>
      <c r="D29" s="55"/>
      <c r="E29" s="73"/>
      <c r="F29" s="56"/>
    </row>
    <row r="30" spans="1:6" x14ac:dyDescent="0.2">
      <c r="A30" s="95"/>
      <c r="B30" s="68"/>
      <c r="C30" s="57"/>
      <c r="D30" s="51"/>
      <c r="E30" s="82"/>
      <c r="F30" s="50"/>
    </row>
    <row r="31" spans="1:6" x14ac:dyDescent="0.2">
      <c r="A31" s="94">
        <f>COUNT($A$11:A30)+1</f>
        <v>5</v>
      </c>
      <c r="B31" s="83" t="s">
        <v>50</v>
      </c>
      <c r="C31" s="53"/>
      <c r="D31" s="23"/>
      <c r="E31" s="65"/>
      <c r="F31" s="39"/>
    </row>
    <row r="32" spans="1:6" ht="63.75" x14ac:dyDescent="0.2">
      <c r="A32" s="94"/>
      <c r="B32" s="43" t="s">
        <v>51</v>
      </c>
      <c r="C32" s="53"/>
      <c r="D32" s="23"/>
      <c r="E32" s="65"/>
      <c r="F32" s="39"/>
    </row>
    <row r="33" spans="1:6" ht="14.25" x14ac:dyDescent="0.2">
      <c r="A33" s="94"/>
      <c r="B33" s="84"/>
      <c r="C33" s="53">
        <v>10</v>
      </c>
      <c r="D33" s="23" t="s">
        <v>30</v>
      </c>
      <c r="E33" s="48"/>
      <c r="F33" s="38">
        <f>+E33*C33</f>
        <v>0</v>
      </c>
    </row>
    <row r="34" spans="1:6" x14ac:dyDescent="0.2">
      <c r="A34" s="96"/>
      <c r="B34" s="85"/>
      <c r="C34" s="54"/>
      <c r="D34" s="55"/>
      <c r="E34" s="73"/>
      <c r="F34" s="56"/>
    </row>
    <row r="35" spans="1:6" ht="14.25" x14ac:dyDescent="0.2">
      <c r="A35" s="101"/>
      <c r="B35" s="86"/>
      <c r="C35" s="57"/>
      <c r="D35" s="51"/>
      <c r="E35" s="82"/>
      <c r="F35" s="50"/>
    </row>
    <row r="36" spans="1:6" x14ac:dyDescent="0.2">
      <c r="A36" s="94">
        <f>COUNT($A$11:A35)+1</f>
        <v>6</v>
      </c>
      <c r="B36" s="42" t="s">
        <v>52</v>
      </c>
      <c r="C36" s="53"/>
      <c r="D36" s="23"/>
      <c r="E36" s="65"/>
      <c r="F36" s="39"/>
    </row>
    <row r="37" spans="1:6" ht="52.5" customHeight="1" x14ac:dyDescent="0.2">
      <c r="A37" s="99"/>
      <c r="B37" s="43" t="s">
        <v>53</v>
      </c>
      <c r="C37" s="53"/>
      <c r="D37" s="23"/>
      <c r="E37" s="65"/>
      <c r="F37" s="39"/>
    </row>
    <row r="38" spans="1:6" ht="14.25" x14ac:dyDescent="0.2">
      <c r="A38" s="99"/>
      <c r="B38" s="42" t="s">
        <v>85</v>
      </c>
      <c r="C38" s="53">
        <v>25</v>
      </c>
      <c r="D38" s="40" t="s">
        <v>36</v>
      </c>
      <c r="E38" s="48"/>
      <c r="F38" s="41">
        <f>+E38*C38</f>
        <v>0</v>
      </c>
    </row>
    <row r="39" spans="1:6" ht="14.25" x14ac:dyDescent="0.2">
      <c r="A39" s="100"/>
      <c r="B39" s="87"/>
      <c r="C39" s="54"/>
      <c r="D39" s="78"/>
      <c r="E39" s="73"/>
      <c r="F39" s="80"/>
    </row>
    <row r="40" spans="1:6" x14ac:dyDescent="0.2">
      <c r="A40" s="101"/>
      <c r="B40" s="74"/>
      <c r="C40" s="57"/>
      <c r="D40" s="51"/>
      <c r="E40" s="82"/>
      <c r="F40" s="52"/>
    </row>
    <row r="41" spans="1:6" x14ac:dyDescent="0.2">
      <c r="A41" s="94">
        <f>COUNT($A$11:A40)+1</f>
        <v>7</v>
      </c>
      <c r="B41" s="42" t="s">
        <v>15</v>
      </c>
      <c r="C41" s="53"/>
      <c r="D41" s="23"/>
      <c r="E41" s="65"/>
      <c r="F41" s="38"/>
    </row>
    <row r="42" spans="1:6" x14ac:dyDescent="0.2">
      <c r="A42" s="99"/>
      <c r="B42" s="43" t="s">
        <v>14</v>
      </c>
      <c r="C42" s="53"/>
      <c r="D42" s="23"/>
      <c r="E42" s="65"/>
      <c r="F42" s="39"/>
    </row>
    <row r="43" spans="1:6" ht="14.25" x14ac:dyDescent="0.2">
      <c r="A43" s="99"/>
      <c r="B43" s="43"/>
      <c r="C43" s="53">
        <v>112</v>
      </c>
      <c r="D43" s="23" t="s">
        <v>36</v>
      </c>
      <c r="E43" s="48"/>
      <c r="F43" s="38">
        <f>C43*E43</f>
        <v>0</v>
      </c>
    </row>
    <row r="44" spans="1:6" x14ac:dyDescent="0.2">
      <c r="A44" s="100"/>
      <c r="B44" s="69"/>
      <c r="C44" s="54"/>
      <c r="D44" s="55"/>
      <c r="E44" s="73"/>
      <c r="F44" s="56"/>
    </row>
    <row r="45" spans="1:6" s="138" customFormat="1" x14ac:dyDescent="0.2">
      <c r="A45" s="151"/>
      <c r="B45" s="134"/>
      <c r="C45" s="135"/>
      <c r="D45" s="136"/>
      <c r="E45" s="113"/>
      <c r="F45" s="137"/>
    </row>
    <row r="46" spans="1:6" s="138" customFormat="1" ht="25.5" x14ac:dyDescent="0.2">
      <c r="A46" s="139">
        <f>COUNT($A$11:A45)+1</f>
        <v>8</v>
      </c>
      <c r="B46" s="132" t="s">
        <v>108</v>
      </c>
      <c r="C46" s="141"/>
      <c r="D46" s="142"/>
      <c r="E46" s="143"/>
      <c r="F46" s="144"/>
    </row>
    <row r="47" spans="1:6" s="138" customFormat="1" ht="38.25" x14ac:dyDescent="0.2">
      <c r="A47" s="153"/>
      <c r="B47" s="145" t="s">
        <v>109</v>
      </c>
      <c r="C47" s="141"/>
      <c r="D47" s="142"/>
      <c r="E47" s="143"/>
      <c r="F47" s="144"/>
    </row>
    <row r="48" spans="1:6" s="138" customFormat="1" ht="14.25" x14ac:dyDescent="0.2">
      <c r="A48" s="153"/>
      <c r="B48" s="145" t="s">
        <v>26</v>
      </c>
      <c r="C48" s="141">
        <v>200</v>
      </c>
      <c r="D48" s="142" t="s">
        <v>35</v>
      </c>
      <c r="E48" s="49"/>
      <c r="F48" s="144">
        <f>C48*E48</f>
        <v>0</v>
      </c>
    </row>
    <row r="49" spans="1:6" s="138" customFormat="1" ht="14.25" x14ac:dyDescent="0.2">
      <c r="A49" s="153"/>
      <c r="B49" s="145" t="s">
        <v>27</v>
      </c>
      <c r="C49" s="141">
        <v>50</v>
      </c>
      <c r="D49" s="142" t="s">
        <v>35</v>
      </c>
      <c r="E49" s="49"/>
      <c r="F49" s="144">
        <f>C49*E49</f>
        <v>0</v>
      </c>
    </row>
    <row r="50" spans="1:6" s="138" customFormat="1" x14ac:dyDescent="0.2">
      <c r="A50" s="154"/>
      <c r="B50" s="147"/>
      <c r="C50" s="148"/>
      <c r="D50" s="149"/>
      <c r="E50" s="79"/>
      <c r="F50" s="150"/>
    </row>
    <row r="51" spans="1:6" x14ac:dyDescent="0.2">
      <c r="A51" s="101"/>
      <c r="B51" s="68"/>
      <c r="C51" s="57"/>
      <c r="D51" s="51"/>
      <c r="E51" s="82"/>
      <c r="F51" s="52"/>
    </row>
    <row r="52" spans="1:6" x14ac:dyDescent="0.2">
      <c r="A52" s="94">
        <f>COUNT($A$11:A51)+1</f>
        <v>9</v>
      </c>
      <c r="B52" s="42" t="s">
        <v>16</v>
      </c>
      <c r="C52" s="53"/>
      <c r="D52" s="23"/>
      <c r="E52" s="65"/>
      <c r="F52" s="38"/>
    </row>
    <row r="53" spans="1:6" ht="51" x14ac:dyDescent="0.2">
      <c r="A53" s="99"/>
      <c r="B53" s="43" t="s">
        <v>54</v>
      </c>
      <c r="C53" s="53"/>
      <c r="D53" s="23"/>
      <c r="E53" s="65"/>
      <c r="F53" s="38"/>
    </row>
    <row r="54" spans="1:6" ht="14.25" x14ac:dyDescent="0.2">
      <c r="A54" s="99"/>
      <c r="B54" s="43"/>
      <c r="C54" s="53">
        <v>54</v>
      </c>
      <c r="D54" s="23" t="s">
        <v>35</v>
      </c>
      <c r="E54" s="48"/>
      <c r="F54" s="38">
        <f>C54*E54</f>
        <v>0</v>
      </c>
    </row>
    <row r="55" spans="1:6" x14ac:dyDescent="0.2">
      <c r="A55" s="100"/>
      <c r="B55" s="69"/>
      <c r="C55" s="54"/>
      <c r="D55" s="55"/>
      <c r="E55" s="73"/>
      <c r="F55" s="56"/>
    </row>
    <row r="56" spans="1:6" s="138" customFormat="1" x14ac:dyDescent="0.2">
      <c r="A56" s="151"/>
      <c r="B56" s="134"/>
      <c r="C56" s="135"/>
      <c r="D56" s="136"/>
      <c r="E56" s="113"/>
      <c r="F56" s="137"/>
    </row>
    <row r="57" spans="1:6" s="138" customFormat="1" ht="25.5" x14ac:dyDescent="0.2">
      <c r="A57" s="139">
        <f>COUNT($A$11:A56)+1</f>
        <v>10</v>
      </c>
      <c r="B57" s="132" t="s">
        <v>110</v>
      </c>
      <c r="C57" s="141"/>
      <c r="D57" s="142"/>
      <c r="E57" s="143"/>
      <c r="F57" s="144"/>
    </row>
    <row r="58" spans="1:6" s="138" customFormat="1" ht="51" x14ac:dyDescent="0.2">
      <c r="A58" s="153"/>
      <c r="B58" s="145" t="s">
        <v>111</v>
      </c>
      <c r="C58" s="141"/>
      <c r="D58" s="142"/>
      <c r="E58" s="143"/>
      <c r="F58" s="144"/>
    </row>
    <row r="59" spans="1:6" s="138" customFormat="1" ht="14.25" x14ac:dyDescent="0.2">
      <c r="A59" s="153"/>
      <c r="B59" s="145"/>
      <c r="C59" s="141">
        <v>196</v>
      </c>
      <c r="D59" s="142" t="s">
        <v>35</v>
      </c>
      <c r="E59" s="49"/>
      <c r="F59" s="144">
        <f>C59*E59</f>
        <v>0</v>
      </c>
    </row>
    <row r="60" spans="1:6" s="138" customFormat="1" x14ac:dyDescent="0.2">
      <c r="A60" s="154"/>
      <c r="B60" s="147"/>
      <c r="C60" s="148"/>
      <c r="D60" s="149"/>
      <c r="E60" s="79"/>
      <c r="F60" s="150"/>
    </row>
    <row r="61" spans="1:6" s="138" customFormat="1" x14ac:dyDescent="0.2">
      <c r="A61" s="151"/>
      <c r="B61" s="178"/>
      <c r="C61" s="135"/>
      <c r="D61" s="179"/>
      <c r="E61" s="180"/>
      <c r="F61" s="181"/>
    </row>
    <row r="62" spans="1:6" s="138" customFormat="1" x14ac:dyDescent="0.2">
      <c r="A62" s="139">
        <f>COUNT($A$11:A61)+1</f>
        <v>11</v>
      </c>
      <c r="B62" s="132" t="s">
        <v>112</v>
      </c>
      <c r="C62" s="141"/>
      <c r="D62" s="142"/>
      <c r="E62" s="143"/>
      <c r="F62" s="144"/>
    </row>
    <row r="63" spans="1:6" s="138" customFormat="1" ht="25.5" x14ac:dyDescent="0.2">
      <c r="A63" s="153"/>
      <c r="B63" s="145" t="s">
        <v>113</v>
      </c>
      <c r="C63" s="141"/>
      <c r="D63" s="142"/>
      <c r="E63" s="143"/>
      <c r="F63" s="152"/>
    </row>
    <row r="64" spans="1:6" s="138" customFormat="1" ht="14.25" x14ac:dyDescent="0.2">
      <c r="A64" s="153"/>
      <c r="B64" s="145"/>
      <c r="C64" s="141">
        <v>54</v>
      </c>
      <c r="D64" s="142" t="s">
        <v>35</v>
      </c>
      <c r="E64" s="49"/>
      <c r="F64" s="144">
        <f>C64*E64</f>
        <v>0</v>
      </c>
    </row>
    <row r="65" spans="1:6" s="138" customFormat="1" x14ac:dyDescent="0.2">
      <c r="A65" s="154"/>
      <c r="B65" s="147"/>
      <c r="C65" s="148"/>
      <c r="D65" s="149"/>
      <c r="E65" s="79"/>
      <c r="F65" s="150"/>
    </row>
    <row r="66" spans="1:6" x14ac:dyDescent="0.2">
      <c r="A66" s="101"/>
      <c r="B66" s="74"/>
      <c r="C66" s="57"/>
      <c r="D66" s="88"/>
      <c r="E66" s="116"/>
      <c r="F66" s="75"/>
    </row>
    <row r="67" spans="1:6" x14ac:dyDescent="0.2">
      <c r="A67" s="94">
        <f>COUNT($A$11:A66)+1</f>
        <v>12</v>
      </c>
      <c r="B67" s="42" t="s">
        <v>17</v>
      </c>
      <c r="C67" s="53"/>
      <c r="D67" s="23"/>
      <c r="E67" s="65"/>
      <c r="F67" s="38"/>
    </row>
    <row r="68" spans="1:6" ht="38.25" x14ac:dyDescent="0.2">
      <c r="A68" s="99"/>
      <c r="B68" s="43" t="s">
        <v>56</v>
      </c>
      <c r="C68" s="53"/>
      <c r="D68" s="23"/>
      <c r="E68" s="65"/>
      <c r="F68" s="38"/>
    </row>
    <row r="69" spans="1:6" x14ac:dyDescent="0.2">
      <c r="A69" s="99"/>
      <c r="B69" s="43"/>
      <c r="C69" s="53">
        <v>2</v>
      </c>
      <c r="D69" s="23" t="s">
        <v>2</v>
      </c>
      <c r="E69" s="48"/>
      <c r="F69" s="38">
        <f>C69*E69</f>
        <v>0</v>
      </c>
    </row>
    <row r="70" spans="1:6" x14ac:dyDescent="0.2">
      <c r="A70" s="100"/>
      <c r="B70" s="69"/>
      <c r="C70" s="54"/>
      <c r="D70" s="55"/>
      <c r="E70" s="73"/>
      <c r="F70" s="56"/>
    </row>
    <row r="71" spans="1:6" x14ac:dyDescent="0.2">
      <c r="A71" s="101"/>
      <c r="B71" s="68"/>
      <c r="C71" s="57"/>
      <c r="D71" s="51"/>
      <c r="E71" s="82"/>
      <c r="F71" s="52"/>
    </row>
    <row r="72" spans="1:6" x14ac:dyDescent="0.2">
      <c r="A72" s="94">
        <f>COUNT($A$11:A71)+1</f>
        <v>13</v>
      </c>
      <c r="B72" s="42" t="s">
        <v>18</v>
      </c>
      <c r="C72" s="53"/>
      <c r="D72" s="23"/>
      <c r="E72" s="65"/>
      <c r="F72" s="38"/>
    </row>
    <row r="73" spans="1:6" ht="25.5" x14ac:dyDescent="0.2">
      <c r="A73" s="99"/>
      <c r="B73" s="43" t="s">
        <v>29</v>
      </c>
      <c r="C73" s="53"/>
      <c r="D73" s="23"/>
      <c r="E73" s="65"/>
      <c r="F73" s="39"/>
    </row>
    <row r="74" spans="1:6" ht="14.25" x14ac:dyDescent="0.2">
      <c r="A74" s="99"/>
      <c r="B74" s="43"/>
      <c r="C74" s="53">
        <v>125</v>
      </c>
      <c r="D74" s="23" t="s">
        <v>30</v>
      </c>
      <c r="E74" s="48"/>
      <c r="F74" s="38">
        <f>C74*E74</f>
        <v>0</v>
      </c>
    </row>
    <row r="75" spans="1:6" x14ac:dyDescent="0.2">
      <c r="A75" s="100"/>
      <c r="B75" s="69"/>
      <c r="C75" s="54"/>
      <c r="D75" s="55"/>
      <c r="E75" s="73"/>
      <c r="F75" s="56"/>
    </row>
    <row r="76" spans="1:6" x14ac:dyDescent="0.2">
      <c r="A76" s="101"/>
      <c r="B76" s="68"/>
      <c r="C76" s="57"/>
      <c r="D76" s="76"/>
      <c r="E76" s="113"/>
      <c r="F76" s="77"/>
    </row>
    <row r="77" spans="1:6" ht="25.5" x14ac:dyDescent="0.2">
      <c r="A77" s="94">
        <f>COUNT($A$11:A76)+1</f>
        <v>14</v>
      </c>
      <c r="B77" s="42" t="s">
        <v>58</v>
      </c>
      <c r="C77" s="53"/>
      <c r="D77" s="40"/>
      <c r="E77" s="114"/>
      <c r="F77" s="41"/>
    </row>
    <row r="78" spans="1:6" ht="25.5" customHeight="1" x14ac:dyDescent="0.2">
      <c r="A78" s="99"/>
      <c r="B78" s="43" t="s">
        <v>64</v>
      </c>
      <c r="C78" s="53"/>
      <c r="D78" s="40"/>
      <c r="E78" s="114"/>
      <c r="F78" s="41"/>
    </row>
    <row r="79" spans="1:6" ht="14.25" x14ac:dyDescent="0.2">
      <c r="A79" s="99"/>
      <c r="B79" s="43" t="s">
        <v>88</v>
      </c>
      <c r="C79" s="53">
        <v>70</v>
      </c>
      <c r="D79" s="40" t="s">
        <v>30</v>
      </c>
      <c r="E79" s="49"/>
      <c r="F79" s="41">
        <f>+E79*C79</f>
        <v>0</v>
      </c>
    </row>
    <row r="80" spans="1:6" x14ac:dyDescent="0.2">
      <c r="A80" s="100"/>
      <c r="B80" s="69"/>
      <c r="C80" s="54"/>
      <c r="D80" s="78"/>
      <c r="E80" s="79"/>
      <c r="F80" s="80"/>
    </row>
    <row r="81" spans="1:6" x14ac:dyDescent="0.2">
      <c r="A81" s="101"/>
      <c r="B81" s="68"/>
      <c r="C81" s="57"/>
      <c r="D81" s="51"/>
      <c r="E81" s="82"/>
      <c r="F81" s="52"/>
    </row>
    <row r="82" spans="1:6" x14ac:dyDescent="0.2">
      <c r="A82" s="94">
        <f>COUNT($A$11:A81)+1</f>
        <v>15</v>
      </c>
      <c r="B82" s="42" t="s">
        <v>24</v>
      </c>
      <c r="C82" s="53"/>
      <c r="D82" s="23"/>
      <c r="E82" s="65"/>
      <c r="F82" s="39"/>
    </row>
    <row r="83" spans="1:6" x14ac:dyDescent="0.2">
      <c r="A83" s="99"/>
      <c r="B83" s="43" t="s">
        <v>25</v>
      </c>
      <c r="C83" s="53"/>
      <c r="D83" s="23"/>
      <c r="E83" s="65"/>
      <c r="F83" s="39"/>
    </row>
    <row r="84" spans="1:6" ht="14.25" x14ac:dyDescent="0.2">
      <c r="A84" s="99"/>
      <c r="B84" s="43"/>
      <c r="C84" s="53">
        <v>125</v>
      </c>
      <c r="D84" s="23" t="s">
        <v>30</v>
      </c>
      <c r="E84" s="48"/>
      <c r="F84" s="38">
        <f>C84*E84</f>
        <v>0</v>
      </c>
    </row>
    <row r="85" spans="1:6" x14ac:dyDescent="0.2">
      <c r="A85" s="100"/>
      <c r="B85" s="69"/>
      <c r="C85" s="54"/>
      <c r="D85" s="55"/>
      <c r="E85" s="73"/>
      <c r="F85" s="56"/>
    </row>
    <row r="86" spans="1:6" x14ac:dyDescent="0.2">
      <c r="A86" s="101"/>
      <c r="B86" s="74"/>
      <c r="C86" s="33"/>
      <c r="D86" s="34"/>
      <c r="E86" s="115"/>
      <c r="F86" s="33"/>
    </row>
    <row r="87" spans="1:6" x14ac:dyDescent="0.2">
      <c r="A87" s="94">
        <f>COUNT($A$11:A86)+1</f>
        <v>16</v>
      </c>
      <c r="B87" s="42" t="s">
        <v>20</v>
      </c>
      <c r="C87" s="39"/>
      <c r="D87" s="23"/>
      <c r="E87" s="119"/>
      <c r="F87" s="39"/>
    </row>
    <row r="88" spans="1:6" ht="76.5" x14ac:dyDescent="0.2">
      <c r="A88" s="97"/>
      <c r="B88" s="43" t="s">
        <v>59</v>
      </c>
      <c r="C88" s="39"/>
      <c r="D88" s="23"/>
      <c r="E88" s="65"/>
      <c r="F88" s="39"/>
    </row>
    <row r="89" spans="1:6" x14ac:dyDescent="0.2">
      <c r="A89" s="94"/>
      <c r="B89" s="89" t="s">
        <v>60</v>
      </c>
      <c r="C89" s="62"/>
      <c r="D89" s="63">
        <v>0.02</v>
      </c>
      <c r="E89" s="118"/>
      <c r="F89" s="38">
        <f>SUM(F11:F88)*D89</f>
        <v>0</v>
      </c>
    </row>
    <row r="90" spans="1:6" x14ac:dyDescent="0.2">
      <c r="A90" s="96"/>
      <c r="B90" s="90"/>
      <c r="C90" s="91"/>
      <c r="D90" s="92"/>
      <c r="E90" s="120"/>
      <c r="F90" s="56"/>
    </row>
    <row r="91" spans="1:6" x14ac:dyDescent="0.2">
      <c r="A91" s="98"/>
      <c r="B91" s="68"/>
      <c r="C91" s="50"/>
      <c r="D91" s="51"/>
      <c r="E91" s="121"/>
      <c r="F91" s="52"/>
    </row>
    <row r="92" spans="1:6" x14ac:dyDescent="0.2">
      <c r="A92" s="94">
        <f>COUNT($A$11:A91)+1</f>
        <v>17</v>
      </c>
      <c r="B92" s="42" t="s">
        <v>22</v>
      </c>
      <c r="C92" s="39"/>
      <c r="D92" s="23"/>
      <c r="E92" s="119"/>
      <c r="F92" s="38"/>
    </row>
    <row r="93" spans="1:6" ht="38.25" x14ac:dyDescent="0.2">
      <c r="A93" s="97"/>
      <c r="B93" s="43" t="s">
        <v>21</v>
      </c>
      <c r="C93" s="39"/>
      <c r="D93" s="23"/>
      <c r="E93" s="118"/>
      <c r="F93" s="38"/>
    </row>
    <row r="94" spans="1:6" x14ac:dyDescent="0.2">
      <c r="A94" s="97"/>
      <c r="B94" s="43"/>
      <c r="C94" s="62"/>
      <c r="D94" s="63">
        <v>0.05</v>
      </c>
      <c r="E94" s="118"/>
      <c r="F94" s="38">
        <f>SUM(F11:F87)*D94</f>
        <v>0</v>
      </c>
    </row>
    <row r="95" spans="1:6" x14ac:dyDescent="0.2">
      <c r="A95" s="102"/>
      <c r="B95" s="69"/>
      <c r="C95" s="64"/>
      <c r="D95" s="55"/>
      <c r="E95" s="120"/>
      <c r="F95" s="64"/>
    </row>
    <row r="96" spans="1:6" x14ac:dyDescent="0.2">
      <c r="A96" s="97"/>
      <c r="B96" s="43"/>
      <c r="C96" s="39"/>
      <c r="D96" s="23"/>
      <c r="E96" s="118"/>
      <c r="F96" s="39"/>
    </row>
    <row r="97" spans="1:6" x14ac:dyDescent="0.2">
      <c r="A97" s="94">
        <f>COUNT($A$11:A95)+1</f>
        <v>18</v>
      </c>
      <c r="B97" s="42" t="s">
        <v>61</v>
      </c>
      <c r="C97" s="39"/>
      <c r="D97" s="23"/>
      <c r="E97" s="118"/>
      <c r="F97" s="39"/>
    </row>
    <row r="98" spans="1:6" ht="38.25" x14ac:dyDescent="0.2">
      <c r="A98" s="97"/>
      <c r="B98" s="43" t="s">
        <v>23</v>
      </c>
      <c r="C98" s="62"/>
      <c r="D98" s="63">
        <v>0.1</v>
      </c>
      <c r="E98" s="118"/>
      <c r="F98" s="38">
        <f>SUM(F11:F87)*D98</f>
        <v>0</v>
      </c>
    </row>
    <row r="99" spans="1:6" x14ac:dyDescent="0.2">
      <c r="A99" s="102"/>
      <c r="B99" s="70"/>
      <c r="C99" s="39"/>
      <c r="D99" s="23"/>
      <c r="E99" s="61"/>
      <c r="F99" s="39"/>
    </row>
    <row r="100" spans="1:6" x14ac:dyDescent="0.2">
      <c r="A100" s="44"/>
      <c r="B100" s="71" t="s">
        <v>3</v>
      </c>
      <c r="C100" s="45"/>
      <c r="D100" s="46"/>
      <c r="E100" s="47" t="s">
        <v>34</v>
      </c>
      <c r="F100" s="47">
        <f>SUM(F13:F99)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9288B-A892-4CB2-8102-40AB5E8B2FFD}">
  <sheetPr>
    <tabColor rgb="FFFFFF00"/>
  </sheetPr>
  <dimension ref="A1:F100"/>
  <sheetViews>
    <sheetView view="pageBreakPreview" topLeftCell="A73" zoomScaleNormal="100" zoomScaleSheetLayoutView="100" workbookViewId="0">
      <selection activeCell="L24" sqref="L24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91</v>
      </c>
      <c r="B3" s="66" t="s">
        <v>127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125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3"/>
      <c r="C18" s="53">
        <v>10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x14ac:dyDescent="0.2">
      <c r="A20" s="95"/>
      <c r="B20" s="68"/>
      <c r="C20" s="57"/>
      <c r="D20" s="51"/>
      <c r="E20" s="82"/>
      <c r="F20" s="50"/>
    </row>
    <row r="21" spans="1:6" ht="25.5" x14ac:dyDescent="0.2">
      <c r="A21" s="94">
        <f>COUNT($A$11:A20)+1</f>
        <v>3</v>
      </c>
      <c r="B21" s="42" t="s">
        <v>46</v>
      </c>
      <c r="C21" s="53"/>
      <c r="D21" s="23"/>
      <c r="E21" s="65"/>
      <c r="F21" s="39"/>
    </row>
    <row r="22" spans="1:6" ht="51" x14ac:dyDescent="0.2">
      <c r="A22" s="94"/>
      <c r="B22" s="43" t="s">
        <v>47</v>
      </c>
      <c r="C22" s="53"/>
      <c r="D22" s="23"/>
      <c r="E22" s="65"/>
      <c r="F22" s="39"/>
    </row>
    <row r="23" spans="1:6" ht="14.25" x14ac:dyDescent="0.2">
      <c r="A23" s="94"/>
      <c r="B23" s="42" t="s">
        <v>84</v>
      </c>
      <c r="C23" s="53">
        <v>50</v>
      </c>
      <c r="D23" s="40" t="s">
        <v>36</v>
      </c>
      <c r="E23" s="49"/>
      <c r="F23" s="38">
        <f>+C23*E23</f>
        <v>0</v>
      </c>
    </row>
    <row r="24" spans="1:6" x14ac:dyDescent="0.2">
      <c r="A24" s="96"/>
      <c r="B24" s="69"/>
      <c r="C24" s="54"/>
      <c r="D24" s="78"/>
      <c r="E24" s="79"/>
      <c r="F24" s="56"/>
    </row>
    <row r="25" spans="1:6" x14ac:dyDescent="0.2">
      <c r="A25" s="95"/>
      <c r="B25" s="68"/>
      <c r="C25" s="57"/>
      <c r="D25" s="51"/>
      <c r="E25" s="82"/>
      <c r="F25" s="50"/>
    </row>
    <row r="26" spans="1:6" x14ac:dyDescent="0.2">
      <c r="A26" s="94">
        <f>COUNT($A$11:A25)+1</f>
        <v>4</v>
      </c>
      <c r="B26" s="81" t="s">
        <v>48</v>
      </c>
      <c r="C26" s="53"/>
      <c r="D26" s="58"/>
      <c r="E26" s="117"/>
      <c r="F26" s="60"/>
    </row>
    <row r="27" spans="1:6" ht="51" x14ac:dyDescent="0.2">
      <c r="A27" s="94"/>
      <c r="B27" s="43" t="s">
        <v>49</v>
      </c>
      <c r="C27" s="53"/>
      <c r="D27" s="58"/>
      <c r="E27" s="117"/>
      <c r="F27" s="59"/>
    </row>
    <row r="28" spans="1:6" ht="14.25" x14ac:dyDescent="0.2">
      <c r="A28" s="94"/>
      <c r="B28" s="43"/>
      <c r="C28" s="53">
        <v>10</v>
      </c>
      <c r="D28" s="23" t="s">
        <v>30</v>
      </c>
      <c r="E28" s="48"/>
      <c r="F28" s="38">
        <f>+E28*C28</f>
        <v>0</v>
      </c>
    </row>
    <row r="29" spans="1:6" x14ac:dyDescent="0.2">
      <c r="A29" s="96"/>
      <c r="B29" s="69"/>
      <c r="C29" s="54"/>
      <c r="D29" s="55"/>
      <c r="E29" s="73"/>
      <c r="F29" s="56"/>
    </row>
    <row r="30" spans="1:6" x14ac:dyDescent="0.2">
      <c r="A30" s="95"/>
      <c r="B30" s="68"/>
      <c r="C30" s="57"/>
      <c r="D30" s="51"/>
      <c r="E30" s="82"/>
      <c r="F30" s="50"/>
    </row>
    <row r="31" spans="1:6" x14ac:dyDescent="0.2">
      <c r="A31" s="94">
        <f>COUNT($A$11:A30)+1</f>
        <v>5</v>
      </c>
      <c r="B31" s="83" t="s">
        <v>50</v>
      </c>
      <c r="C31" s="53"/>
      <c r="D31" s="23"/>
      <c r="E31" s="65"/>
      <c r="F31" s="39"/>
    </row>
    <row r="32" spans="1:6" ht="63.75" x14ac:dyDescent="0.2">
      <c r="A32" s="94"/>
      <c r="B32" s="43" t="s">
        <v>51</v>
      </c>
      <c r="C32" s="53"/>
      <c r="D32" s="23"/>
      <c r="E32" s="65"/>
      <c r="F32" s="39"/>
    </row>
    <row r="33" spans="1:6" ht="14.25" x14ac:dyDescent="0.2">
      <c r="A33" s="94"/>
      <c r="B33" s="84"/>
      <c r="C33" s="53">
        <v>9</v>
      </c>
      <c r="D33" s="23" t="s">
        <v>30</v>
      </c>
      <c r="E33" s="48"/>
      <c r="F33" s="38">
        <f>+E33*C33</f>
        <v>0</v>
      </c>
    </row>
    <row r="34" spans="1:6" x14ac:dyDescent="0.2">
      <c r="A34" s="96"/>
      <c r="B34" s="85"/>
      <c r="C34" s="54"/>
      <c r="D34" s="55"/>
      <c r="E34" s="73"/>
      <c r="F34" s="56"/>
    </row>
    <row r="35" spans="1:6" ht="14.25" x14ac:dyDescent="0.2">
      <c r="A35" s="101"/>
      <c r="B35" s="86"/>
      <c r="C35" s="57"/>
      <c r="D35" s="51"/>
      <c r="E35" s="82"/>
      <c r="F35" s="50"/>
    </row>
    <row r="36" spans="1:6" x14ac:dyDescent="0.2">
      <c r="A36" s="94">
        <f>COUNT($A$11:A35)+1</f>
        <v>6</v>
      </c>
      <c r="B36" s="42" t="s">
        <v>52</v>
      </c>
      <c r="C36" s="53"/>
      <c r="D36" s="23"/>
      <c r="E36" s="65"/>
      <c r="F36" s="39"/>
    </row>
    <row r="37" spans="1:6" ht="52.5" customHeight="1" x14ac:dyDescent="0.2">
      <c r="A37" s="99"/>
      <c r="B37" s="43" t="s">
        <v>53</v>
      </c>
      <c r="C37" s="53"/>
      <c r="D37" s="23"/>
      <c r="E37" s="65"/>
      <c r="F37" s="39"/>
    </row>
    <row r="38" spans="1:6" ht="14.25" x14ac:dyDescent="0.2">
      <c r="A38" s="99"/>
      <c r="B38" s="42" t="s">
        <v>85</v>
      </c>
      <c r="C38" s="53">
        <v>24</v>
      </c>
      <c r="D38" s="40" t="s">
        <v>36</v>
      </c>
      <c r="E38" s="48"/>
      <c r="F38" s="41">
        <f>+E38*C38</f>
        <v>0</v>
      </c>
    </row>
    <row r="39" spans="1:6" ht="14.25" x14ac:dyDescent="0.2">
      <c r="A39" s="100"/>
      <c r="B39" s="87"/>
      <c r="C39" s="54"/>
      <c r="D39" s="78"/>
      <c r="E39" s="73"/>
      <c r="F39" s="80"/>
    </row>
    <row r="40" spans="1:6" x14ac:dyDescent="0.2">
      <c r="A40" s="101"/>
      <c r="B40" s="74"/>
      <c r="C40" s="57"/>
      <c r="D40" s="51"/>
      <c r="E40" s="82"/>
      <c r="F40" s="52"/>
    </row>
    <row r="41" spans="1:6" x14ac:dyDescent="0.2">
      <c r="A41" s="94">
        <f>COUNT($A$11:A40)+1</f>
        <v>7</v>
      </c>
      <c r="B41" s="42" t="s">
        <v>15</v>
      </c>
      <c r="C41" s="53"/>
      <c r="D41" s="23"/>
      <c r="E41" s="65"/>
      <c r="F41" s="38"/>
    </row>
    <row r="42" spans="1:6" x14ac:dyDescent="0.2">
      <c r="A42" s="99"/>
      <c r="B42" s="43" t="s">
        <v>14</v>
      </c>
      <c r="C42" s="53"/>
      <c r="D42" s="23"/>
      <c r="E42" s="65"/>
      <c r="F42" s="39"/>
    </row>
    <row r="43" spans="1:6" ht="14.25" x14ac:dyDescent="0.2">
      <c r="A43" s="99"/>
      <c r="B43" s="43"/>
      <c r="C43" s="53">
        <v>112</v>
      </c>
      <c r="D43" s="23" t="s">
        <v>36</v>
      </c>
      <c r="E43" s="48"/>
      <c r="F43" s="38">
        <f>C43*E43</f>
        <v>0</v>
      </c>
    </row>
    <row r="44" spans="1:6" x14ac:dyDescent="0.2">
      <c r="A44" s="100"/>
      <c r="B44" s="69"/>
      <c r="C44" s="54"/>
      <c r="D44" s="55"/>
      <c r="E44" s="73"/>
      <c r="F44" s="56"/>
    </row>
    <row r="45" spans="1:6" x14ac:dyDescent="0.2">
      <c r="A45" s="101"/>
      <c r="B45" s="68"/>
      <c r="C45" s="57"/>
      <c r="D45" s="51"/>
      <c r="E45" s="82"/>
      <c r="F45" s="52"/>
    </row>
    <row r="46" spans="1:6" x14ac:dyDescent="0.2">
      <c r="A46" s="94">
        <f>COUNT($A$11:A45)+1</f>
        <v>8</v>
      </c>
      <c r="B46" s="42" t="s">
        <v>79</v>
      </c>
      <c r="C46" s="53"/>
      <c r="D46" s="23"/>
      <c r="E46" s="65"/>
      <c r="F46" s="39"/>
    </row>
    <row r="47" spans="1:6" ht="38.25" x14ac:dyDescent="0.2">
      <c r="A47" s="99"/>
      <c r="B47" s="43" t="s">
        <v>80</v>
      </c>
      <c r="C47" s="53"/>
      <c r="D47" s="23"/>
      <c r="E47" s="65"/>
      <c r="F47" s="39"/>
    </row>
    <row r="48" spans="1:6" ht="14.25" x14ac:dyDescent="0.2">
      <c r="A48" s="99"/>
      <c r="B48" s="43" t="s">
        <v>26</v>
      </c>
      <c r="C48" s="53">
        <v>200</v>
      </c>
      <c r="D48" s="23" t="s">
        <v>35</v>
      </c>
      <c r="E48" s="48"/>
      <c r="F48" s="38">
        <f>C48*E48</f>
        <v>0</v>
      </c>
    </row>
    <row r="49" spans="1:6" ht="14.25" x14ac:dyDescent="0.2">
      <c r="A49" s="99"/>
      <c r="B49" s="43" t="s">
        <v>27</v>
      </c>
      <c r="C49" s="53">
        <v>50</v>
      </c>
      <c r="D49" s="23" t="s">
        <v>35</v>
      </c>
      <c r="E49" s="48"/>
      <c r="F49" s="38">
        <f>C49*E49</f>
        <v>0</v>
      </c>
    </row>
    <row r="50" spans="1:6" x14ac:dyDescent="0.2">
      <c r="A50" s="100"/>
      <c r="B50" s="69"/>
      <c r="C50" s="54"/>
      <c r="D50" s="55"/>
      <c r="E50" s="73"/>
      <c r="F50" s="56"/>
    </row>
    <row r="51" spans="1:6" x14ac:dyDescent="0.2">
      <c r="A51" s="101"/>
      <c r="B51" s="68"/>
      <c r="C51" s="57"/>
      <c r="D51" s="51"/>
      <c r="E51" s="82"/>
      <c r="F51" s="52"/>
    </row>
    <row r="52" spans="1:6" x14ac:dyDescent="0.2">
      <c r="A52" s="94">
        <f>COUNT($A$11:A51)+1</f>
        <v>9</v>
      </c>
      <c r="B52" s="42" t="s">
        <v>16</v>
      </c>
      <c r="C52" s="53"/>
      <c r="D52" s="23"/>
      <c r="E52" s="65"/>
      <c r="F52" s="38"/>
    </row>
    <row r="53" spans="1:6" ht="51" x14ac:dyDescent="0.2">
      <c r="A53" s="99"/>
      <c r="B53" s="43" t="s">
        <v>54</v>
      </c>
      <c r="C53" s="53"/>
      <c r="D53" s="23"/>
      <c r="E53" s="65"/>
      <c r="F53" s="38"/>
    </row>
    <row r="54" spans="1:6" ht="14.25" x14ac:dyDescent="0.2">
      <c r="A54" s="99"/>
      <c r="B54" s="43"/>
      <c r="C54" s="53">
        <v>54</v>
      </c>
      <c r="D54" s="23" t="s">
        <v>35</v>
      </c>
      <c r="E54" s="48"/>
      <c r="F54" s="38">
        <f>C54*E54</f>
        <v>0</v>
      </c>
    </row>
    <row r="55" spans="1:6" x14ac:dyDescent="0.2">
      <c r="A55" s="100"/>
      <c r="B55" s="69"/>
      <c r="C55" s="54"/>
      <c r="D55" s="55"/>
      <c r="E55" s="73"/>
      <c r="F55" s="56"/>
    </row>
    <row r="56" spans="1:6" x14ac:dyDescent="0.2">
      <c r="A56" s="101"/>
      <c r="B56" s="68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55</v>
      </c>
      <c r="C57" s="53"/>
      <c r="D57" s="23"/>
      <c r="E57" s="65"/>
      <c r="F57" s="39"/>
    </row>
    <row r="58" spans="1:6" ht="51" x14ac:dyDescent="0.2">
      <c r="A58" s="99"/>
      <c r="B58" s="43" t="s">
        <v>70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115</v>
      </c>
      <c r="D59" s="23" t="s">
        <v>35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x14ac:dyDescent="0.2">
      <c r="A61" s="101"/>
      <c r="B61" s="74"/>
      <c r="C61" s="57"/>
      <c r="D61" s="88"/>
      <c r="E61" s="116"/>
      <c r="F61" s="75"/>
    </row>
    <row r="62" spans="1:6" x14ac:dyDescent="0.2">
      <c r="A62" s="94">
        <f>COUNT($A$11:A61)+1</f>
        <v>11</v>
      </c>
      <c r="B62" s="42" t="s">
        <v>17</v>
      </c>
      <c r="C62" s="53"/>
      <c r="D62" s="23"/>
      <c r="E62" s="65"/>
      <c r="F62" s="38"/>
    </row>
    <row r="63" spans="1:6" ht="38.25" x14ac:dyDescent="0.2">
      <c r="A63" s="99"/>
      <c r="B63" s="43" t="s">
        <v>56</v>
      </c>
      <c r="C63" s="53"/>
      <c r="D63" s="23"/>
      <c r="E63" s="65"/>
      <c r="F63" s="38"/>
    </row>
    <row r="64" spans="1:6" x14ac:dyDescent="0.2">
      <c r="A64" s="99"/>
      <c r="B64" s="43"/>
      <c r="C64" s="53">
        <v>2</v>
      </c>
      <c r="D64" s="23" t="s">
        <v>2</v>
      </c>
      <c r="E64" s="48"/>
      <c r="F64" s="38">
        <f>C64*E64</f>
        <v>0</v>
      </c>
    </row>
    <row r="65" spans="1:6" x14ac:dyDescent="0.2">
      <c r="A65" s="100"/>
      <c r="B65" s="69"/>
      <c r="C65" s="54"/>
      <c r="D65" s="55"/>
      <c r="E65" s="73"/>
      <c r="F65" s="56"/>
    </row>
    <row r="66" spans="1:6" x14ac:dyDescent="0.2">
      <c r="A66" s="101"/>
      <c r="B66" s="68"/>
      <c r="C66" s="57"/>
      <c r="D66" s="51"/>
      <c r="E66" s="82"/>
      <c r="F66" s="52"/>
    </row>
    <row r="67" spans="1:6" x14ac:dyDescent="0.2">
      <c r="A67" s="94">
        <f>COUNT($A$11:A66)+1</f>
        <v>12</v>
      </c>
      <c r="B67" s="42" t="s">
        <v>18</v>
      </c>
      <c r="C67" s="53"/>
      <c r="D67" s="23"/>
      <c r="E67" s="65"/>
      <c r="F67" s="38"/>
    </row>
    <row r="68" spans="1:6" ht="25.5" x14ac:dyDescent="0.2">
      <c r="A68" s="99"/>
      <c r="B68" s="43" t="s">
        <v>29</v>
      </c>
      <c r="C68" s="53"/>
      <c r="D68" s="23"/>
      <c r="E68" s="65"/>
      <c r="F68" s="39"/>
    </row>
    <row r="69" spans="1:6" ht="14.25" x14ac:dyDescent="0.2">
      <c r="A69" s="99"/>
      <c r="B69" s="43"/>
      <c r="C69" s="53">
        <v>265</v>
      </c>
      <c r="D69" s="23" t="s">
        <v>30</v>
      </c>
      <c r="E69" s="48"/>
      <c r="F69" s="38">
        <f>C69*E69</f>
        <v>0</v>
      </c>
    </row>
    <row r="70" spans="1:6" x14ac:dyDescent="0.2">
      <c r="A70" s="100"/>
      <c r="B70" s="69"/>
      <c r="C70" s="54"/>
      <c r="D70" s="55"/>
      <c r="E70" s="73"/>
      <c r="F70" s="56"/>
    </row>
    <row r="71" spans="1:6" x14ac:dyDescent="0.2">
      <c r="A71" s="101"/>
      <c r="B71" s="68"/>
      <c r="C71" s="57"/>
      <c r="D71" s="51"/>
      <c r="E71" s="82"/>
      <c r="F71" s="52"/>
    </row>
    <row r="72" spans="1:6" x14ac:dyDescent="0.2">
      <c r="A72" s="94">
        <f>COUNT($A$11:A71)+1</f>
        <v>13</v>
      </c>
      <c r="B72" s="42" t="s">
        <v>19</v>
      </c>
      <c r="C72" s="53"/>
      <c r="D72" s="23"/>
      <c r="E72" s="65"/>
      <c r="F72" s="39"/>
    </row>
    <row r="73" spans="1:6" ht="25.5" x14ac:dyDescent="0.2">
      <c r="A73" s="99"/>
      <c r="B73" s="43" t="s">
        <v>57</v>
      </c>
      <c r="C73" s="53"/>
      <c r="D73" s="23"/>
      <c r="E73" s="65"/>
      <c r="F73" s="39"/>
    </row>
    <row r="74" spans="1:6" x14ac:dyDescent="0.2">
      <c r="A74" s="99"/>
      <c r="B74" s="43"/>
      <c r="C74" s="53">
        <v>1</v>
      </c>
      <c r="D74" s="23" t="s">
        <v>1</v>
      </c>
      <c r="E74" s="48"/>
      <c r="F74" s="38">
        <f>C74*E74</f>
        <v>0</v>
      </c>
    </row>
    <row r="75" spans="1:6" x14ac:dyDescent="0.2">
      <c r="A75" s="100"/>
      <c r="B75" s="69"/>
      <c r="C75" s="54"/>
      <c r="D75" s="55"/>
      <c r="E75" s="73"/>
      <c r="F75" s="56"/>
    </row>
    <row r="76" spans="1:6" x14ac:dyDescent="0.2">
      <c r="A76" s="101"/>
      <c r="B76" s="68"/>
      <c r="C76" s="57"/>
      <c r="D76" s="76"/>
      <c r="E76" s="113"/>
      <c r="F76" s="77"/>
    </row>
    <row r="77" spans="1:6" ht="25.5" x14ac:dyDescent="0.2">
      <c r="A77" s="94">
        <f>COUNT($A$11:A76)+1</f>
        <v>14</v>
      </c>
      <c r="B77" s="42" t="s">
        <v>58</v>
      </c>
      <c r="C77" s="53"/>
      <c r="D77" s="40"/>
      <c r="E77" s="114"/>
      <c r="F77" s="41"/>
    </row>
    <row r="78" spans="1:6" ht="25.5" customHeight="1" x14ac:dyDescent="0.2">
      <c r="A78" s="99"/>
      <c r="B78" s="43" t="s">
        <v>64</v>
      </c>
      <c r="C78" s="53"/>
      <c r="D78" s="40"/>
      <c r="E78" s="114"/>
      <c r="F78" s="41"/>
    </row>
    <row r="79" spans="1:6" ht="14.25" x14ac:dyDescent="0.2">
      <c r="A79" s="99"/>
      <c r="B79" s="43" t="s">
        <v>88</v>
      </c>
      <c r="C79" s="53">
        <v>70</v>
      </c>
      <c r="D79" s="40" t="s">
        <v>30</v>
      </c>
      <c r="E79" s="49"/>
      <c r="F79" s="41">
        <f>+E79*C79</f>
        <v>0</v>
      </c>
    </row>
    <row r="80" spans="1:6" x14ac:dyDescent="0.2">
      <c r="A80" s="100"/>
      <c r="B80" s="69"/>
      <c r="C80" s="54"/>
      <c r="D80" s="78"/>
      <c r="E80" s="79"/>
      <c r="F80" s="80"/>
    </row>
    <row r="81" spans="1:6" x14ac:dyDescent="0.2">
      <c r="A81" s="101"/>
      <c r="B81" s="68"/>
      <c r="C81" s="57"/>
      <c r="D81" s="51"/>
      <c r="E81" s="82"/>
      <c r="F81" s="52"/>
    </row>
    <row r="82" spans="1:6" x14ac:dyDescent="0.2">
      <c r="A82" s="94">
        <f>COUNT($A$11:A81)+1</f>
        <v>15</v>
      </c>
      <c r="B82" s="42" t="s">
        <v>24</v>
      </c>
      <c r="C82" s="53"/>
      <c r="D82" s="23"/>
      <c r="E82" s="65"/>
      <c r="F82" s="39"/>
    </row>
    <row r="83" spans="1:6" x14ac:dyDescent="0.2">
      <c r="A83" s="99"/>
      <c r="B83" s="43" t="s">
        <v>25</v>
      </c>
      <c r="C83" s="53"/>
      <c r="D83" s="23"/>
      <c r="E83" s="65"/>
      <c r="F83" s="39"/>
    </row>
    <row r="84" spans="1:6" ht="14.25" x14ac:dyDescent="0.2">
      <c r="A84" s="99"/>
      <c r="B84" s="43"/>
      <c r="C84" s="53">
        <v>265</v>
      </c>
      <c r="D84" s="23" t="s">
        <v>30</v>
      </c>
      <c r="E84" s="48"/>
      <c r="F84" s="38">
        <f>C84*E84</f>
        <v>0</v>
      </c>
    </row>
    <row r="85" spans="1:6" x14ac:dyDescent="0.2">
      <c r="A85" s="100"/>
      <c r="B85" s="69"/>
      <c r="C85" s="54"/>
      <c r="D85" s="55"/>
      <c r="E85" s="73"/>
      <c r="F85" s="56"/>
    </row>
    <row r="86" spans="1:6" x14ac:dyDescent="0.2">
      <c r="A86" s="101"/>
      <c r="B86" s="74"/>
      <c r="C86" s="33"/>
      <c r="D86" s="34"/>
      <c r="E86" s="115"/>
      <c r="F86" s="33"/>
    </row>
    <row r="87" spans="1:6" x14ac:dyDescent="0.2">
      <c r="A87" s="94">
        <f>COUNT($A$11:A86)+1</f>
        <v>16</v>
      </c>
      <c r="B87" s="42" t="s">
        <v>20</v>
      </c>
      <c r="C87" s="39"/>
      <c r="D87" s="23"/>
      <c r="E87" s="119"/>
      <c r="F87" s="39"/>
    </row>
    <row r="88" spans="1:6" ht="76.5" x14ac:dyDescent="0.2">
      <c r="A88" s="97"/>
      <c r="B88" s="43" t="s">
        <v>59</v>
      </c>
      <c r="C88" s="39"/>
      <c r="D88" s="23"/>
      <c r="E88" s="65"/>
      <c r="F88" s="39"/>
    </row>
    <row r="89" spans="1:6" x14ac:dyDescent="0.2">
      <c r="A89" s="94"/>
      <c r="B89" s="89" t="s">
        <v>60</v>
      </c>
      <c r="C89" s="62"/>
      <c r="D89" s="63">
        <v>0.02</v>
      </c>
      <c r="E89" s="118"/>
      <c r="F89" s="38">
        <f>SUM(F11:F88)*D89</f>
        <v>0</v>
      </c>
    </row>
    <row r="90" spans="1:6" x14ac:dyDescent="0.2">
      <c r="A90" s="96"/>
      <c r="B90" s="90"/>
      <c r="C90" s="91"/>
      <c r="D90" s="92"/>
      <c r="E90" s="120"/>
      <c r="F90" s="56"/>
    </row>
    <row r="91" spans="1:6" x14ac:dyDescent="0.2">
      <c r="A91" s="98"/>
      <c r="B91" s="68"/>
      <c r="C91" s="50"/>
      <c r="D91" s="51"/>
      <c r="E91" s="121"/>
      <c r="F91" s="52"/>
    </row>
    <row r="92" spans="1:6" x14ac:dyDescent="0.2">
      <c r="A92" s="94">
        <f>COUNT($A$11:A91)+1</f>
        <v>17</v>
      </c>
      <c r="B92" s="42" t="s">
        <v>22</v>
      </c>
      <c r="C92" s="39"/>
      <c r="D92" s="23"/>
      <c r="E92" s="119"/>
      <c r="F92" s="38"/>
    </row>
    <row r="93" spans="1:6" ht="38.25" x14ac:dyDescent="0.2">
      <c r="A93" s="97"/>
      <c r="B93" s="43" t="s">
        <v>21</v>
      </c>
      <c r="C93" s="39"/>
      <c r="D93" s="23"/>
      <c r="E93" s="118"/>
      <c r="F93" s="38"/>
    </row>
    <row r="94" spans="1:6" x14ac:dyDescent="0.2">
      <c r="A94" s="97"/>
      <c r="B94" s="43"/>
      <c r="C94" s="62"/>
      <c r="D94" s="63">
        <v>0.05</v>
      </c>
      <c r="E94" s="118"/>
      <c r="F94" s="38">
        <f>SUM(F11:F87)*D94</f>
        <v>0</v>
      </c>
    </row>
    <row r="95" spans="1:6" x14ac:dyDescent="0.2">
      <c r="A95" s="102"/>
      <c r="B95" s="69"/>
      <c r="C95" s="64"/>
      <c r="D95" s="55"/>
      <c r="E95" s="120"/>
      <c r="F95" s="64"/>
    </row>
    <row r="96" spans="1:6" x14ac:dyDescent="0.2">
      <c r="A96" s="97"/>
      <c r="B96" s="43"/>
      <c r="C96" s="39"/>
      <c r="D96" s="23"/>
      <c r="E96" s="118"/>
      <c r="F96" s="39"/>
    </row>
    <row r="97" spans="1:6" x14ac:dyDescent="0.2">
      <c r="A97" s="94">
        <f>COUNT($A$11:A95)+1</f>
        <v>18</v>
      </c>
      <c r="B97" s="42" t="s">
        <v>61</v>
      </c>
      <c r="C97" s="39"/>
      <c r="D97" s="23"/>
      <c r="E97" s="118"/>
      <c r="F97" s="39"/>
    </row>
    <row r="98" spans="1:6" ht="38.25" x14ac:dyDescent="0.2">
      <c r="A98" s="97"/>
      <c r="B98" s="43" t="s">
        <v>23</v>
      </c>
      <c r="C98" s="62"/>
      <c r="D98" s="63">
        <v>0.1</v>
      </c>
      <c r="E98" s="118"/>
      <c r="F98" s="38">
        <f>SUM(F11:F87)*D98</f>
        <v>0</v>
      </c>
    </row>
    <row r="99" spans="1:6" x14ac:dyDescent="0.2">
      <c r="A99" s="102"/>
      <c r="B99" s="70"/>
      <c r="C99" s="39"/>
      <c r="D99" s="23"/>
      <c r="E99" s="61"/>
      <c r="F99" s="39"/>
    </row>
    <row r="100" spans="1:6" x14ac:dyDescent="0.2">
      <c r="A100" s="44"/>
      <c r="B100" s="71" t="s">
        <v>3</v>
      </c>
      <c r="C100" s="45"/>
      <c r="D100" s="46"/>
      <c r="E100" s="47" t="s">
        <v>34</v>
      </c>
      <c r="F100" s="47">
        <f>SUM(F13:F99)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1" manualBreakCount="1">
    <brk id="70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D091-0DDD-4E43-830F-5D1FFE797131}">
  <sheetPr>
    <tabColor rgb="FFFFFF00"/>
  </sheetPr>
  <dimension ref="A1:F100"/>
  <sheetViews>
    <sheetView view="pageBreakPreview" zoomScaleNormal="100" zoomScaleSheetLayoutView="100" workbookViewId="0">
      <selection activeCell="E12" sqref="E12:E86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95</v>
      </c>
      <c r="B3" s="66" t="s">
        <v>92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20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3"/>
      <c r="C18" s="53">
        <v>10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x14ac:dyDescent="0.2">
      <c r="A20" s="95"/>
      <c r="B20" s="68"/>
      <c r="C20" s="57"/>
      <c r="D20" s="51"/>
      <c r="E20" s="82"/>
      <c r="F20" s="50"/>
    </row>
    <row r="21" spans="1:6" ht="25.5" x14ac:dyDescent="0.2">
      <c r="A21" s="94">
        <f>COUNT($A$11:A20)+1</f>
        <v>3</v>
      </c>
      <c r="B21" s="42" t="s">
        <v>46</v>
      </c>
      <c r="C21" s="53"/>
      <c r="D21" s="23"/>
      <c r="E21" s="65"/>
      <c r="F21" s="39"/>
    </row>
    <row r="22" spans="1:6" ht="51" x14ac:dyDescent="0.2">
      <c r="A22" s="94"/>
      <c r="B22" s="43" t="s">
        <v>47</v>
      </c>
      <c r="C22" s="53"/>
      <c r="D22" s="23"/>
      <c r="E22" s="65"/>
      <c r="F22" s="39"/>
    </row>
    <row r="23" spans="1:6" ht="14.25" x14ac:dyDescent="0.2">
      <c r="A23" s="94"/>
      <c r="B23" s="42" t="s">
        <v>84</v>
      </c>
      <c r="C23" s="53">
        <v>5</v>
      </c>
      <c r="D23" s="40" t="s">
        <v>36</v>
      </c>
      <c r="E23" s="49"/>
      <c r="F23" s="38">
        <f>+C23*E23</f>
        <v>0</v>
      </c>
    </row>
    <row r="24" spans="1:6" x14ac:dyDescent="0.2">
      <c r="A24" s="96"/>
      <c r="B24" s="69"/>
      <c r="C24" s="54"/>
      <c r="D24" s="78"/>
      <c r="E24" s="79"/>
      <c r="F24" s="56"/>
    </row>
    <row r="25" spans="1:6" x14ac:dyDescent="0.2">
      <c r="A25" s="95"/>
      <c r="B25" s="68"/>
      <c r="C25" s="57"/>
      <c r="D25" s="51"/>
      <c r="E25" s="82"/>
      <c r="F25" s="50"/>
    </row>
    <row r="26" spans="1:6" x14ac:dyDescent="0.2">
      <c r="A26" s="94">
        <f>COUNT($A$11:A25)+1</f>
        <v>4</v>
      </c>
      <c r="B26" s="81" t="s">
        <v>48</v>
      </c>
      <c r="C26" s="53"/>
      <c r="D26" s="58"/>
      <c r="E26" s="117"/>
      <c r="F26" s="60"/>
    </row>
    <row r="27" spans="1:6" ht="51" x14ac:dyDescent="0.2">
      <c r="A27" s="94"/>
      <c r="B27" s="43" t="s">
        <v>49</v>
      </c>
      <c r="C27" s="53"/>
      <c r="D27" s="58"/>
      <c r="E27" s="117"/>
      <c r="F27" s="59"/>
    </row>
    <row r="28" spans="1:6" ht="14.25" x14ac:dyDescent="0.2">
      <c r="A28" s="94"/>
      <c r="B28" s="43"/>
      <c r="C28" s="53">
        <v>3</v>
      </c>
      <c r="D28" s="23" t="s">
        <v>30</v>
      </c>
      <c r="E28" s="48"/>
      <c r="F28" s="38">
        <f>+E28*C28</f>
        <v>0</v>
      </c>
    </row>
    <row r="29" spans="1:6" x14ac:dyDescent="0.2">
      <c r="A29" s="96"/>
      <c r="B29" s="69"/>
      <c r="C29" s="54"/>
      <c r="D29" s="55"/>
      <c r="E29" s="73"/>
      <c r="F29" s="56"/>
    </row>
    <row r="30" spans="1:6" x14ac:dyDescent="0.2">
      <c r="A30" s="95"/>
      <c r="B30" s="68"/>
      <c r="C30" s="57"/>
      <c r="D30" s="51"/>
      <c r="E30" s="82"/>
      <c r="F30" s="50"/>
    </row>
    <row r="31" spans="1:6" x14ac:dyDescent="0.2">
      <c r="A31" s="94">
        <f>COUNT($A$11:A30)+1</f>
        <v>5</v>
      </c>
      <c r="B31" s="83" t="s">
        <v>50</v>
      </c>
      <c r="C31" s="53"/>
      <c r="D31" s="23"/>
      <c r="E31" s="65"/>
      <c r="F31" s="39"/>
    </row>
    <row r="32" spans="1:6" ht="63.75" x14ac:dyDescent="0.2">
      <c r="A32" s="94"/>
      <c r="B32" s="43" t="s">
        <v>51</v>
      </c>
      <c r="C32" s="53"/>
      <c r="D32" s="23"/>
      <c r="E32" s="65"/>
      <c r="F32" s="39"/>
    </row>
    <row r="33" spans="1:6" ht="14.25" x14ac:dyDescent="0.2">
      <c r="A33" s="94"/>
      <c r="B33" s="84"/>
      <c r="C33" s="53">
        <v>2</v>
      </c>
      <c r="D33" s="23" t="s">
        <v>30</v>
      </c>
      <c r="E33" s="48"/>
      <c r="F33" s="38">
        <f>+E33*C33</f>
        <v>0</v>
      </c>
    </row>
    <row r="34" spans="1:6" x14ac:dyDescent="0.2">
      <c r="A34" s="96"/>
      <c r="B34" s="85"/>
      <c r="C34" s="54"/>
      <c r="D34" s="55"/>
      <c r="E34" s="73"/>
      <c r="F34" s="56"/>
    </row>
    <row r="35" spans="1:6" ht="14.25" x14ac:dyDescent="0.2">
      <c r="A35" s="101"/>
      <c r="B35" s="86"/>
      <c r="C35" s="57"/>
      <c r="D35" s="51"/>
      <c r="E35" s="82"/>
      <c r="F35" s="50"/>
    </row>
    <row r="36" spans="1:6" x14ac:dyDescent="0.2">
      <c r="A36" s="94">
        <f>COUNT($A$11:A35)+1</f>
        <v>6</v>
      </c>
      <c r="B36" s="42" t="s">
        <v>52</v>
      </c>
      <c r="C36" s="53"/>
      <c r="D36" s="23"/>
      <c r="E36" s="65"/>
      <c r="F36" s="39"/>
    </row>
    <row r="37" spans="1:6" ht="52.5" customHeight="1" x14ac:dyDescent="0.2">
      <c r="A37" s="99"/>
      <c r="B37" s="43" t="s">
        <v>53</v>
      </c>
      <c r="C37" s="53"/>
      <c r="D37" s="23"/>
      <c r="E37" s="65"/>
      <c r="F37" s="39"/>
    </row>
    <row r="38" spans="1:6" ht="14.25" x14ac:dyDescent="0.2">
      <c r="A38" s="99"/>
      <c r="B38" s="42" t="s">
        <v>85</v>
      </c>
      <c r="C38" s="53">
        <v>5</v>
      </c>
      <c r="D38" s="40" t="s">
        <v>36</v>
      </c>
      <c r="E38" s="48"/>
      <c r="F38" s="41">
        <f>+E38*C38</f>
        <v>0</v>
      </c>
    </row>
    <row r="39" spans="1:6" ht="14.25" x14ac:dyDescent="0.2">
      <c r="A39" s="100"/>
      <c r="B39" s="87"/>
      <c r="C39" s="54"/>
      <c r="D39" s="78"/>
      <c r="E39" s="73"/>
      <c r="F39" s="80"/>
    </row>
    <row r="40" spans="1:6" x14ac:dyDescent="0.2">
      <c r="A40" s="101"/>
      <c r="B40" s="74"/>
      <c r="C40" s="57"/>
      <c r="D40" s="51"/>
      <c r="E40" s="82"/>
      <c r="F40" s="52"/>
    </row>
    <row r="41" spans="1:6" x14ac:dyDescent="0.2">
      <c r="A41" s="94">
        <f>COUNT($A$11:A40)+1</f>
        <v>7</v>
      </c>
      <c r="B41" s="42" t="s">
        <v>15</v>
      </c>
      <c r="C41" s="53"/>
      <c r="D41" s="23"/>
      <c r="E41" s="65"/>
      <c r="F41" s="38"/>
    </row>
    <row r="42" spans="1:6" x14ac:dyDescent="0.2">
      <c r="A42" s="99"/>
      <c r="B42" s="43" t="s">
        <v>14</v>
      </c>
      <c r="C42" s="53"/>
      <c r="D42" s="23"/>
      <c r="E42" s="65"/>
      <c r="F42" s="39"/>
    </row>
    <row r="43" spans="1:6" ht="14.25" x14ac:dyDescent="0.2">
      <c r="A43" s="99"/>
      <c r="B43" s="43"/>
      <c r="C43" s="53">
        <v>12</v>
      </c>
      <c r="D43" s="23" t="s">
        <v>36</v>
      </c>
      <c r="E43" s="48"/>
      <c r="F43" s="38">
        <f>C43*E43</f>
        <v>0</v>
      </c>
    </row>
    <row r="44" spans="1:6" x14ac:dyDescent="0.2">
      <c r="A44" s="100"/>
      <c r="B44" s="69"/>
      <c r="C44" s="54"/>
      <c r="D44" s="55"/>
      <c r="E44" s="73"/>
      <c r="F44" s="56"/>
    </row>
    <row r="45" spans="1:6" x14ac:dyDescent="0.2">
      <c r="A45" s="101"/>
      <c r="B45" s="68"/>
      <c r="C45" s="57"/>
      <c r="D45" s="51"/>
      <c r="E45" s="82"/>
      <c r="F45" s="52"/>
    </row>
    <row r="46" spans="1:6" x14ac:dyDescent="0.2">
      <c r="A46" s="94">
        <f>COUNT($A$11:A45)+1</f>
        <v>8</v>
      </c>
      <c r="B46" s="42" t="s">
        <v>79</v>
      </c>
      <c r="C46" s="53"/>
      <c r="D46" s="23"/>
      <c r="E46" s="65"/>
      <c r="F46" s="39"/>
    </row>
    <row r="47" spans="1:6" ht="38.25" x14ac:dyDescent="0.2">
      <c r="A47" s="99"/>
      <c r="B47" s="43" t="s">
        <v>80</v>
      </c>
      <c r="C47" s="53"/>
      <c r="D47" s="23"/>
      <c r="E47" s="65"/>
      <c r="F47" s="39"/>
    </row>
    <row r="48" spans="1:6" ht="14.25" x14ac:dyDescent="0.2">
      <c r="A48" s="99"/>
      <c r="B48" s="43" t="s">
        <v>26</v>
      </c>
      <c r="C48" s="53">
        <v>6</v>
      </c>
      <c r="D48" s="23" t="s">
        <v>35</v>
      </c>
      <c r="E48" s="48"/>
      <c r="F48" s="38">
        <f>C48*E48</f>
        <v>0</v>
      </c>
    </row>
    <row r="49" spans="1:6" ht="14.25" x14ac:dyDescent="0.2">
      <c r="A49" s="99"/>
      <c r="B49" s="43" t="s">
        <v>27</v>
      </c>
      <c r="C49" s="53">
        <v>2</v>
      </c>
      <c r="D49" s="23" t="s">
        <v>35</v>
      </c>
      <c r="E49" s="48"/>
      <c r="F49" s="38">
        <f>C49*E49</f>
        <v>0</v>
      </c>
    </row>
    <row r="50" spans="1:6" x14ac:dyDescent="0.2">
      <c r="A50" s="100"/>
      <c r="B50" s="69"/>
      <c r="C50" s="54"/>
      <c r="D50" s="55"/>
      <c r="E50" s="73"/>
      <c r="F50" s="56"/>
    </row>
    <row r="51" spans="1:6" x14ac:dyDescent="0.2">
      <c r="A51" s="101"/>
      <c r="B51" s="68"/>
      <c r="C51" s="57"/>
      <c r="D51" s="51"/>
      <c r="E51" s="82"/>
      <c r="F51" s="52"/>
    </row>
    <row r="52" spans="1:6" x14ac:dyDescent="0.2">
      <c r="A52" s="94">
        <f>COUNT($A$11:A51)+1</f>
        <v>9</v>
      </c>
      <c r="B52" s="42" t="s">
        <v>16</v>
      </c>
      <c r="C52" s="53"/>
      <c r="D52" s="23"/>
      <c r="E52" s="65"/>
      <c r="F52" s="38"/>
    </row>
    <row r="53" spans="1:6" ht="51" x14ac:dyDescent="0.2">
      <c r="A53" s="99"/>
      <c r="B53" s="43" t="s">
        <v>54</v>
      </c>
      <c r="C53" s="53"/>
      <c r="D53" s="23"/>
      <c r="E53" s="65"/>
      <c r="F53" s="38"/>
    </row>
    <row r="54" spans="1:6" ht="14.25" x14ac:dyDescent="0.2">
      <c r="A54" s="99"/>
      <c r="B54" s="43"/>
      <c r="C54" s="53">
        <v>3</v>
      </c>
      <c r="D54" s="23" t="s">
        <v>35</v>
      </c>
      <c r="E54" s="48"/>
      <c r="F54" s="38">
        <f>C54*E54</f>
        <v>0</v>
      </c>
    </row>
    <row r="55" spans="1:6" x14ac:dyDescent="0.2">
      <c r="A55" s="100"/>
      <c r="B55" s="69"/>
      <c r="C55" s="54"/>
      <c r="D55" s="55"/>
      <c r="E55" s="73"/>
      <c r="F55" s="56"/>
    </row>
    <row r="56" spans="1:6" x14ac:dyDescent="0.2">
      <c r="A56" s="101"/>
      <c r="B56" s="68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55</v>
      </c>
      <c r="C57" s="53"/>
      <c r="D57" s="23"/>
      <c r="E57" s="65"/>
      <c r="F57" s="39"/>
    </row>
    <row r="58" spans="1:6" ht="51" x14ac:dyDescent="0.2">
      <c r="A58" s="99"/>
      <c r="B58" s="43" t="s">
        <v>70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9</v>
      </c>
      <c r="D59" s="23" t="s">
        <v>35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x14ac:dyDescent="0.2">
      <c r="A61" s="101"/>
      <c r="B61" s="74"/>
      <c r="C61" s="57"/>
      <c r="D61" s="88"/>
      <c r="E61" s="116"/>
      <c r="F61" s="75"/>
    </row>
    <row r="62" spans="1:6" x14ac:dyDescent="0.2">
      <c r="A62" s="94">
        <f>COUNT($A$11:A61)+1</f>
        <v>11</v>
      </c>
      <c r="B62" s="42" t="s">
        <v>17</v>
      </c>
      <c r="C62" s="53"/>
      <c r="D62" s="23"/>
      <c r="E62" s="65"/>
      <c r="F62" s="38"/>
    </row>
    <row r="63" spans="1:6" ht="38.25" x14ac:dyDescent="0.2">
      <c r="A63" s="99"/>
      <c r="B63" s="43" t="s">
        <v>56</v>
      </c>
      <c r="C63" s="53"/>
      <c r="D63" s="23"/>
      <c r="E63" s="65"/>
      <c r="F63" s="38"/>
    </row>
    <row r="64" spans="1:6" x14ac:dyDescent="0.2">
      <c r="A64" s="99"/>
      <c r="B64" s="43"/>
      <c r="C64" s="53">
        <v>2</v>
      </c>
      <c r="D64" s="23" t="s">
        <v>2</v>
      </c>
      <c r="E64" s="48"/>
      <c r="F64" s="38">
        <f>C64*E64</f>
        <v>0</v>
      </c>
    </row>
    <row r="65" spans="1:6" x14ac:dyDescent="0.2">
      <c r="A65" s="100"/>
      <c r="B65" s="69"/>
      <c r="C65" s="54"/>
      <c r="D65" s="55"/>
      <c r="E65" s="73"/>
      <c r="F65" s="56"/>
    </row>
    <row r="66" spans="1:6" x14ac:dyDescent="0.2">
      <c r="A66" s="101"/>
      <c r="B66" s="68"/>
      <c r="C66" s="57"/>
      <c r="D66" s="51"/>
      <c r="E66" s="82"/>
      <c r="F66" s="52"/>
    </row>
    <row r="67" spans="1:6" x14ac:dyDescent="0.2">
      <c r="A67" s="94">
        <f>COUNT($A$11:A66)+1</f>
        <v>12</v>
      </c>
      <c r="B67" s="42" t="s">
        <v>18</v>
      </c>
      <c r="C67" s="53"/>
      <c r="D67" s="23"/>
      <c r="E67" s="65"/>
      <c r="F67" s="38"/>
    </row>
    <row r="68" spans="1:6" ht="25.5" x14ac:dyDescent="0.2">
      <c r="A68" s="99"/>
      <c r="B68" s="43" t="s">
        <v>29</v>
      </c>
      <c r="C68" s="53"/>
      <c r="D68" s="23"/>
      <c r="E68" s="65"/>
      <c r="F68" s="39"/>
    </row>
    <row r="69" spans="1:6" ht="14.25" x14ac:dyDescent="0.2">
      <c r="A69" s="99"/>
      <c r="B69" s="43"/>
      <c r="C69" s="53">
        <v>265</v>
      </c>
      <c r="D69" s="23" t="s">
        <v>30</v>
      </c>
      <c r="E69" s="48"/>
      <c r="F69" s="38">
        <f>C69*E69</f>
        <v>0</v>
      </c>
    </row>
    <row r="70" spans="1:6" x14ac:dyDescent="0.2">
      <c r="A70" s="100"/>
      <c r="B70" s="69"/>
      <c r="C70" s="54"/>
      <c r="D70" s="55"/>
      <c r="E70" s="73"/>
      <c r="F70" s="56"/>
    </row>
    <row r="71" spans="1:6" x14ac:dyDescent="0.2">
      <c r="A71" s="101"/>
      <c r="B71" s="68"/>
      <c r="C71" s="57"/>
      <c r="D71" s="51"/>
      <c r="E71" s="82"/>
      <c r="F71" s="52"/>
    </row>
    <row r="72" spans="1:6" x14ac:dyDescent="0.2">
      <c r="A72" s="94">
        <f>COUNT($A$11:A71)+1</f>
        <v>13</v>
      </c>
      <c r="B72" s="42" t="s">
        <v>19</v>
      </c>
      <c r="C72" s="53"/>
      <c r="D72" s="23"/>
      <c r="E72" s="65"/>
      <c r="F72" s="39"/>
    </row>
    <row r="73" spans="1:6" ht="25.5" x14ac:dyDescent="0.2">
      <c r="A73" s="99"/>
      <c r="B73" s="43" t="s">
        <v>57</v>
      </c>
      <c r="C73" s="53"/>
      <c r="D73" s="23"/>
      <c r="E73" s="65"/>
      <c r="F73" s="39"/>
    </row>
    <row r="74" spans="1:6" x14ac:dyDescent="0.2">
      <c r="A74" s="99"/>
      <c r="B74" s="43"/>
      <c r="C74" s="53">
        <v>1</v>
      </c>
      <c r="D74" s="23" t="s">
        <v>1</v>
      </c>
      <c r="E74" s="48"/>
      <c r="F74" s="38">
        <f>C74*E74</f>
        <v>0</v>
      </c>
    </row>
    <row r="75" spans="1:6" x14ac:dyDescent="0.2">
      <c r="A75" s="100"/>
      <c r="B75" s="69"/>
      <c r="C75" s="54"/>
      <c r="D75" s="55"/>
      <c r="E75" s="73"/>
      <c r="F75" s="56"/>
    </row>
    <row r="76" spans="1:6" x14ac:dyDescent="0.2">
      <c r="A76" s="101"/>
      <c r="B76" s="68"/>
      <c r="C76" s="57"/>
      <c r="D76" s="76"/>
      <c r="E76" s="113"/>
      <c r="F76" s="77"/>
    </row>
    <row r="77" spans="1:6" ht="25.5" x14ac:dyDescent="0.2">
      <c r="A77" s="94">
        <f>COUNT($A$11:A76)+1</f>
        <v>14</v>
      </c>
      <c r="B77" s="42" t="s">
        <v>58</v>
      </c>
      <c r="C77" s="53"/>
      <c r="D77" s="40"/>
      <c r="E77" s="114"/>
      <c r="F77" s="41"/>
    </row>
    <row r="78" spans="1:6" ht="25.5" customHeight="1" x14ac:dyDescent="0.2">
      <c r="A78" s="99"/>
      <c r="B78" s="43" t="s">
        <v>64</v>
      </c>
      <c r="C78" s="53"/>
      <c r="D78" s="40"/>
      <c r="E78" s="114"/>
      <c r="F78" s="41"/>
    </row>
    <row r="79" spans="1:6" ht="14.25" x14ac:dyDescent="0.2">
      <c r="A79" s="99"/>
      <c r="B79" s="43" t="s">
        <v>88</v>
      </c>
      <c r="C79" s="53">
        <v>70</v>
      </c>
      <c r="D79" s="40" t="s">
        <v>30</v>
      </c>
      <c r="E79" s="49"/>
      <c r="F79" s="41">
        <f>+E79*C79</f>
        <v>0</v>
      </c>
    </row>
    <row r="80" spans="1:6" x14ac:dyDescent="0.2">
      <c r="A80" s="100"/>
      <c r="B80" s="69"/>
      <c r="C80" s="54"/>
      <c r="D80" s="78"/>
      <c r="E80" s="79"/>
      <c r="F80" s="80"/>
    </row>
    <row r="81" spans="1:6" x14ac:dyDescent="0.2">
      <c r="A81" s="101"/>
      <c r="B81" s="68"/>
      <c r="C81" s="57"/>
      <c r="D81" s="51"/>
      <c r="E81" s="82"/>
      <c r="F81" s="52"/>
    </row>
    <row r="82" spans="1:6" x14ac:dyDescent="0.2">
      <c r="A82" s="94">
        <f>COUNT($A$11:A81)+1</f>
        <v>15</v>
      </c>
      <c r="B82" s="42" t="s">
        <v>24</v>
      </c>
      <c r="C82" s="53"/>
      <c r="D82" s="23"/>
      <c r="E82" s="65"/>
      <c r="F82" s="39"/>
    </row>
    <row r="83" spans="1:6" x14ac:dyDescent="0.2">
      <c r="A83" s="99"/>
      <c r="B83" s="43" t="s">
        <v>25</v>
      </c>
      <c r="C83" s="53"/>
      <c r="D83" s="23"/>
      <c r="E83" s="65"/>
      <c r="F83" s="39"/>
    </row>
    <row r="84" spans="1:6" ht="14.25" x14ac:dyDescent="0.2">
      <c r="A84" s="99"/>
      <c r="B84" s="43"/>
      <c r="C84" s="53">
        <v>265</v>
      </c>
      <c r="D84" s="23" t="s">
        <v>30</v>
      </c>
      <c r="E84" s="48"/>
      <c r="F84" s="38">
        <f>C84*E84</f>
        <v>0</v>
      </c>
    </row>
    <row r="85" spans="1:6" x14ac:dyDescent="0.2">
      <c r="A85" s="100"/>
      <c r="B85" s="69"/>
      <c r="C85" s="54"/>
      <c r="D85" s="55"/>
      <c r="E85" s="73"/>
      <c r="F85" s="56"/>
    </row>
    <row r="86" spans="1:6" x14ac:dyDescent="0.2">
      <c r="A86" s="101"/>
      <c r="B86" s="74"/>
      <c r="C86" s="33"/>
      <c r="D86" s="34"/>
      <c r="E86" s="115"/>
      <c r="F86" s="33"/>
    </row>
    <row r="87" spans="1:6" x14ac:dyDescent="0.2">
      <c r="A87" s="94">
        <f>COUNT($A$11:A86)+1</f>
        <v>16</v>
      </c>
      <c r="B87" s="42" t="s">
        <v>20</v>
      </c>
      <c r="C87" s="39"/>
      <c r="D87" s="23"/>
      <c r="E87" s="119"/>
      <c r="F87" s="39"/>
    </row>
    <row r="88" spans="1:6" ht="76.5" x14ac:dyDescent="0.2">
      <c r="A88" s="97"/>
      <c r="B88" s="43" t="s">
        <v>59</v>
      </c>
      <c r="C88" s="39"/>
      <c r="D88" s="23"/>
      <c r="E88" s="65"/>
      <c r="F88" s="39"/>
    </row>
    <row r="89" spans="1:6" x14ac:dyDescent="0.2">
      <c r="A89" s="94"/>
      <c r="B89" s="89" t="s">
        <v>60</v>
      </c>
      <c r="C89" s="62"/>
      <c r="D89" s="63">
        <v>0.02</v>
      </c>
      <c r="E89" s="118"/>
      <c r="F89" s="38">
        <f>SUM(F11:F88)*D89</f>
        <v>0</v>
      </c>
    </row>
    <row r="90" spans="1:6" x14ac:dyDescent="0.2">
      <c r="A90" s="96"/>
      <c r="B90" s="90"/>
      <c r="C90" s="91"/>
      <c r="D90" s="92"/>
      <c r="E90" s="120"/>
      <c r="F90" s="56"/>
    </row>
    <row r="91" spans="1:6" x14ac:dyDescent="0.2">
      <c r="A91" s="98"/>
      <c r="B91" s="68"/>
      <c r="C91" s="50"/>
      <c r="D91" s="51"/>
      <c r="E91" s="121"/>
      <c r="F91" s="52"/>
    </row>
    <row r="92" spans="1:6" x14ac:dyDescent="0.2">
      <c r="A92" s="94">
        <f>COUNT($A$11:A91)+1</f>
        <v>17</v>
      </c>
      <c r="B92" s="42" t="s">
        <v>22</v>
      </c>
      <c r="C92" s="39"/>
      <c r="D92" s="23"/>
      <c r="E92" s="119"/>
      <c r="F92" s="38"/>
    </row>
    <row r="93" spans="1:6" ht="38.25" x14ac:dyDescent="0.2">
      <c r="A93" s="97"/>
      <c r="B93" s="43" t="s">
        <v>21</v>
      </c>
      <c r="C93" s="39"/>
      <c r="D93" s="23"/>
      <c r="E93" s="118"/>
      <c r="F93" s="38"/>
    </row>
    <row r="94" spans="1:6" x14ac:dyDescent="0.2">
      <c r="A94" s="97"/>
      <c r="B94" s="43"/>
      <c r="C94" s="62"/>
      <c r="D94" s="63">
        <v>0.05</v>
      </c>
      <c r="E94" s="118"/>
      <c r="F94" s="38">
        <f>SUM(F11:F87)*D94</f>
        <v>0</v>
      </c>
    </row>
    <row r="95" spans="1:6" x14ac:dyDescent="0.2">
      <c r="A95" s="102"/>
      <c r="B95" s="69"/>
      <c r="C95" s="64"/>
      <c r="D95" s="55"/>
      <c r="E95" s="120"/>
      <c r="F95" s="64"/>
    </row>
    <row r="96" spans="1:6" x14ac:dyDescent="0.2">
      <c r="A96" s="97"/>
      <c r="B96" s="43"/>
      <c r="C96" s="39"/>
      <c r="D96" s="23"/>
      <c r="E96" s="118"/>
      <c r="F96" s="39"/>
    </row>
    <row r="97" spans="1:6" x14ac:dyDescent="0.2">
      <c r="A97" s="94">
        <f>COUNT($A$11:A95)+1</f>
        <v>18</v>
      </c>
      <c r="B97" s="42" t="s">
        <v>61</v>
      </c>
      <c r="C97" s="39"/>
      <c r="D97" s="23"/>
      <c r="E97" s="118"/>
      <c r="F97" s="39"/>
    </row>
    <row r="98" spans="1:6" ht="38.25" x14ac:dyDescent="0.2">
      <c r="A98" s="97"/>
      <c r="B98" s="43" t="s">
        <v>23</v>
      </c>
      <c r="C98" s="62"/>
      <c r="D98" s="63">
        <v>0.1</v>
      </c>
      <c r="E98" s="118"/>
      <c r="F98" s="38">
        <f>SUM(F11:F87)*D98</f>
        <v>0</v>
      </c>
    </row>
    <row r="99" spans="1:6" x14ac:dyDescent="0.2">
      <c r="A99" s="102"/>
      <c r="B99" s="70"/>
      <c r="C99" s="39"/>
      <c r="D99" s="23"/>
      <c r="E99" s="61"/>
      <c r="F99" s="39"/>
    </row>
    <row r="100" spans="1:6" x14ac:dyDescent="0.2">
      <c r="A100" s="44"/>
      <c r="B100" s="71" t="s">
        <v>3</v>
      </c>
      <c r="C100" s="45"/>
      <c r="D100" s="46"/>
      <c r="E100" s="47" t="s">
        <v>34</v>
      </c>
      <c r="F100" s="47">
        <f>SUM(F13:F99)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1" manualBreakCount="1">
    <brk id="70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C0731-BB70-4995-89F7-07DD5E1BBABA}">
  <sheetPr>
    <tabColor rgb="FFFFFF00"/>
  </sheetPr>
  <dimension ref="A1:F95"/>
  <sheetViews>
    <sheetView view="pageBreakPreview" zoomScaleNormal="100" zoomScaleSheetLayoutView="100" workbookViewId="0">
      <selection activeCell="E12" sqref="E12:E80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76</v>
      </c>
      <c r="B3" s="66" t="s">
        <v>96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27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3"/>
      <c r="C18" s="53">
        <v>3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x14ac:dyDescent="0.2">
      <c r="A20" s="95"/>
      <c r="B20" s="68"/>
      <c r="C20" s="57"/>
      <c r="D20" s="51"/>
      <c r="E20" s="82"/>
      <c r="F20" s="50"/>
    </row>
    <row r="21" spans="1:6" ht="25.5" x14ac:dyDescent="0.2">
      <c r="A21" s="94">
        <f>COUNT($A$11:A20)+1</f>
        <v>3</v>
      </c>
      <c r="B21" s="42" t="s">
        <v>46</v>
      </c>
      <c r="C21" s="53"/>
      <c r="D21" s="23"/>
      <c r="E21" s="65"/>
      <c r="F21" s="39"/>
    </row>
    <row r="22" spans="1:6" ht="51" x14ac:dyDescent="0.2">
      <c r="A22" s="94"/>
      <c r="B22" s="43" t="s">
        <v>47</v>
      </c>
      <c r="C22" s="53"/>
      <c r="D22" s="23"/>
      <c r="E22" s="65"/>
      <c r="F22" s="39"/>
    </row>
    <row r="23" spans="1:6" ht="14.25" x14ac:dyDescent="0.2">
      <c r="A23" s="94"/>
      <c r="B23" s="42" t="s">
        <v>84</v>
      </c>
      <c r="C23" s="53">
        <v>4</v>
      </c>
      <c r="D23" s="40" t="s">
        <v>36</v>
      </c>
      <c r="E23" s="49"/>
      <c r="F23" s="38">
        <f>+C23*E23</f>
        <v>0</v>
      </c>
    </row>
    <row r="24" spans="1:6" x14ac:dyDescent="0.2">
      <c r="A24" s="96"/>
      <c r="B24" s="69"/>
      <c r="C24" s="54"/>
      <c r="D24" s="78"/>
      <c r="E24" s="79"/>
      <c r="F24" s="56"/>
    </row>
    <row r="25" spans="1:6" x14ac:dyDescent="0.2">
      <c r="A25" s="95"/>
      <c r="B25" s="68"/>
      <c r="C25" s="57"/>
      <c r="D25" s="51"/>
      <c r="E25" s="82"/>
      <c r="F25" s="50"/>
    </row>
    <row r="26" spans="1:6" x14ac:dyDescent="0.2">
      <c r="A26" s="94">
        <f>COUNT($A$11:A25)+1</f>
        <v>4</v>
      </c>
      <c r="B26" s="81" t="s">
        <v>48</v>
      </c>
      <c r="C26" s="53"/>
      <c r="D26" s="58"/>
      <c r="E26" s="117"/>
      <c r="F26" s="60"/>
    </row>
    <row r="27" spans="1:6" ht="51" x14ac:dyDescent="0.2">
      <c r="A27" s="94"/>
      <c r="B27" s="43" t="s">
        <v>49</v>
      </c>
      <c r="C27" s="53"/>
      <c r="D27" s="58"/>
      <c r="E27" s="117"/>
      <c r="F27" s="59"/>
    </row>
    <row r="28" spans="1:6" ht="14.25" x14ac:dyDescent="0.2">
      <c r="A28" s="94"/>
      <c r="B28" s="43"/>
      <c r="C28" s="53">
        <v>3</v>
      </c>
      <c r="D28" s="23" t="s">
        <v>30</v>
      </c>
      <c r="E28" s="48"/>
      <c r="F28" s="38">
        <f>+E28*C28</f>
        <v>0</v>
      </c>
    </row>
    <row r="29" spans="1:6" x14ac:dyDescent="0.2">
      <c r="A29" s="96"/>
      <c r="B29" s="69"/>
      <c r="C29" s="54"/>
      <c r="D29" s="55"/>
      <c r="E29" s="73"/>
      <c r="F29" s="56"/>
    </row>
    <row r="30" spans="1:6" x14ac:dyDescent="0.2">
      <c r="A30" s="95"/>
      <c r="B30" s="68"/>
      <c r="C30" s="57"/>
      <c r="D30" s="51"/>
      <c r="E30" s="82"/>
      <c r="F30" s="50"/>
    </row>
    <row r="31" spans="1:6" x14ac:dyDescent="0.2">
      <c r="A31" s="94">
        <f>COUNT($A$11:A30)+1</f>
        <v>5</v>
      </c>
      <c r="B31" s="83" t="s">
        <v>50</v>
      </c>
      <c r="C31" s="53"/>
      <c r="D31" s="23"/>
      <c r="E31" s="65"/>
      <c r="F31" s="39"/>
    </row>
    <row r="32" spans="1:6" ht="63.75" x14ac:dyDescent="0.2">
      <c r="A32" s="94"/>
      <c r="B32" s="43" t="s">
        <v>51</v>
      </c>
      <c r="C32" s="53"/>
      <c r="D32" s="23"/>
      <c r="E32" s="65"/>
      <c r="F32" s="39"/>
    </row>
    <row r="33" spans="1:6" ht="14.25" x14ac:dyDescent="0.2">
      <c r="A33" s="94"/>
      <c r="B33" s="84"/>
      <c r="C33" s="53">
        <v>2</v>
      </c>
      <c r="D33" s="23" t="s">
        <v>30</v>
      </c>
      <c r="E33" s="48"/>
      <c r="F33" s="38">
        <f>+E33*C33</f>
        <v>0</v>
      </c>
    </row>
    <row r="34" spans="1:6" x14ac:dyDescent="0.2">
      <c r="A34" s="96"/>
      <c r="B34" s="85"/>
      <c r="C34" s="54"/>
      <c r="D34" s="55"/>
      <c r="E34" s="73"/>
      <c r="F34" s="56"/>
    </row>
    <row r="35" spans="1:6" ht="14.25" x14ac:dyDescent="0.2">
      <c r="A35" s="101"/>
      <c r="B35" s="86"/>
      <c r="C35" s="57"/>
      <c r="D35" s="51"/>
      <c r="E35" s="82"/>
      <c r="F35" s="50"/>
    </row>
    <row r="36" spans="1:6" x14ac:dyDescent="0.2">
      <c r="A36" s="94">
        <f>COUNT($A$11:A35)+1</f>
        <v>6</v>
      </c>
      <c r="B36" s="42" t="s">
        <v>52</v>
      </c>
      <c r="C36" s="53"/>
      <c r="D36" s="23"/>
      <c r="E36" s="65"/>
      <c r="F36" s="39"/>
    </row>
    <row r="37" spans="1:6" ht="52.5" customHeight="1" x14ac:dyDescent="0.2">
      <c r="A37" s="99"/>
      <c r="B37" s="43" t="s">
        <v>53</v>
      </c>
      <c r="C37" s="53"/>
      <c r="D37" s="23"/>
      <c r="E37" s="65"/>
      <c r="F37" s="39"/>
    </row>
    <row r="38" spans="1:6" ht="14.25" x14ac:dyDescent="0.2">
      <c r="A38" s="99"/>
      <c r="B38" s="42" t="s">
        <v>85</v>
      </c>
      <c r="C38" s="53">
        <v>5</v>
      </c>
      <c r="D38" s="40" t="s">
        <v>36</v>
      </c>
      <c r="E38" s="48"/>
      <c r="F38" s="41">
        <f>+E38*C38</f>
        <v>0</v>
      </c>
    </row>
    <row r="39" spans="1:6" ht="14.25" x14ac:dyDescent="0.2">
      <c r="A39" s="100"/>
      <c r="B39" s="87"/>
      <c r="C39" s="54"/>
      <c r="D39" s="78"/>
      <c r="E39" s="73"/>
      <c r="F39" s="80"/>
    </row>
    <row r="40" spans="1:6" x14ac:dyDescent="0.2">
      <c r="A40" s="101"/>
      <c r="B40" s="74"/>
      <c r="C40" s="57"/>
      <c r="D40" s="51"/>
      <c r="E40" s="82"/>
      <c r="F40" s="52"/>
    </row>
    <row r="41" spans="1:6" x14ac:dyDescent="0.2">
      <c r="A41" s="94">
        <f>COUNT($A$11:A40)+1</f>
        <v>7</v>
      </c>
      <c r="B41" s="42" t="s">
        <v>15</v>
      </c>
      <c r="C41" s="53"/>
      <c r="D41" s="23"/>
      <c r="E41" s="65"/>
      <c r="F41" s="38"/>
    </row>
    <row r="42" spans="1:6" x14ac:dyDescent="0.2">
      <c r="A42" s="99"/>
      <c r="B42" s="43" t="s">
        <v>14</v>
      </c>
      <c r="C42" s="53"/>
      <c r="D42" s="23"/>
      <c r="E42" s="65"/>
      <c r="F42" s="39"/>
    </row>
    <row r="43" spans="1:6" ht="14.25" x14ac:dyDescent="0.2">
      <c r="A43" s="99"/>
      <c r="B43" s="43"/>
      <c r="C43" s="53">
        <v>22</v>
      </c>
      <c r="D43" s="23" t="s">
        <v>36</v>
      </c>
      <c r="E43" s="48"/>
      <c r="F43" s="38">
        <f>C43*E43</f>
        <v>0</v>
      </c>
    </row>
    <row r="44" spans="1:6" x14ac:dyDescent="0.2">
      <c r="A44" s="100"/>
      <c r="B44" s="69"/>
      <c r="C44" s="54"/>
      <c r="D44" s="55"/>
      <c r="E44" s="73"/>
      <c r="F44" s="56"/>
    </row>
    <row r="45" spans="1:6" x14ac:dyDescent="0.2">
      <c r="A45" s="101"/>
      <c r="B45" s="68"/>
      <c r="C45" s="57"/>
      <c r="D45" s="51"/>
      <c r="E45" s="82"/>
      <c r="F45" s="52"/>
    </row>
    <row r="46" spans="1:6" x14ac:dyDescent="0.2">
      <c r="A46" s="94">
        <f>COUNT($A$11:A45)+1</f>
        <v>8</v>
      </c>
      <c r="B46" s="42" t="s">
        <v>79</v>
      </c>
      <c r="C46" s="53"/>
      <c r="D46" s="23"/>
      <c r="E46" s="65"/>
      <c r="F46" s="39"/>
    </row>
    <row r="47" spans="1:6" ht="38.25" x14ac:dyDescent="0.2">
      <c r="A47" s="99"/>
      <c r="B47" s="43" t="s">
        <v>80</v>
      </c>
      <c r="C47" s="53"/>
      <c r="D47" s="23"/>
      <c r="E47" s="65"/>
      <c r="F47" s="39"/>
    </row>
    <row r="48" spans="1:6" ht="14.25" x14ac:dyDescent="0.2">
      <c r="A48" s="99"/>
      <c r="B48" s="43" t="s">
        <v>26</v>
      </c>
      <c r="C48" s="53">
        <v>18</v>
      </c>
      <c r="D48" s="23" t="s">
        <v>35</v>
      </c>
      <c r="E48" s="48"/>
      <c r="F48" s="38">
        <f>C48*E48</f>
        <v>0</v>
      </c>
    </row>
    <row r="49" spans="1:6" ht="14.25" x14ac:dyDescent="0.2">
      <c r="A49" s="99"/>
      <c r="B49" s="43" t="s">
        <v>27</v>
      </c>
      <c r="C49" s="53">
        <v>5</v>
      </c>
      <c r="D49" s="23" t="s">
        <v>35</v>
      </c>
      <c r="E49" s="48"/>
      <c r="F49" s="38">
        <f>C49*E49</f>
        <v>0</v>
      </c>
    </row>
    <row r="50" spans="1:6" x14ac:dyDescent="0.2">
      <c r="A50" s="100"/>
      <c r="B50" s="69"/>
      <c r="C50" s="54"/>
      <c r="D50" s="55"/>
      <c r="E50" s="73"/>
      <c r="F50" s="56"/>
    </row>
    <row r="51" spans="1:6" x14ac:dyDescent="0.2">
      <c r="A51" s="101"/>
      <c r="B51" s="68"/>
      <c r="C51" s="57"/>
      <c r="D51" s="51"/>
      <c r="E51" s="82"/>
      <c r="F51" s="52"/>
    </row>
    <row r="52" spans="1:6" x14ac:dyDescent="0.2">
      <c r="A52" s="94">
        <f>COUNT($A$11:A51)+1</f>
        <v>9</v>
      </c>
      <c r="B52" s="42" t="s">
        <v>16</v>
      </c>
      <c r="C52" s="53"/>
      <c r="D52" s="23"/>
      <c r="E52" s="65"/>
      <c r="F52" s="38"/>
    </row>
    <row r="53" spans="1:6" ht="51" x14ac:dyDescent="0.2">
      <c r="A53" s="99"/>
      <c r="B53" s="43" t="s">
        <v>54</v>
      </c>
      <c r="C53" s="53"/>
      <c r="D53" s="23"/>
      <c r="E53" s="65"/>
      <c r="F53" s="38"/>
    </row>
    <row r="54" spans="1:6" ht="14.25" x14ac:dyDescent="0.2">
      <c r="A54" s="99"/>
      <c r="B54" s="43"/>
      <c r="C54" s="53">
        <v>7</v>
      </c>
      <c r="D54" s="23" t="s">
        <v>35</v>
      </c>
      <c r="E54" s="48"/>
      <c r="F54" s="38">
        <f>C54*E54</f>
        <v>0</v>
      </c>
    </row>
    <row r="55" spans="1:6" x14ac:dyDescent="0.2">
      <c r="A55" s="100"/>
      <c r="B55" s="69"/>
      <c r="C55" s="54"/>
      <c r="D55" s="55"/>
      <c r="E55" s="73"/>
      <c r="F55" s="56"/>
    </row>
    <row r="56" spans="1:6" x14ac:dyDescent="0.2">
      <c r="A56" s="101"/>
      <c r="B56" s="68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55</v>
      </c>
      <c r="C57" s="53"/>
      <c r="D57" s="23"/>
      <c r="E57" s="65"/>
      <c r="F57" s="39"/>
    </row>
    <row r="58" spans="1:6" ht="51" x14ac:dyDescent="0.2">
      <c r="A58" s="99"/>
      <c r="B58" s="43" t="s">
        <v>70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16</v>
      </c>
      <c r="D59" s="23" t="s">
        <v>35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x14ac:dyDescent="0.2">
      <c r="A61" s="101"/>
      <c r="B61" s="74"/>
      <c r="C61" s="57"/>
      <c r="D61" s="88"/>
      <c r="E61" s="116"/>
      <c r="F61" s="75"/>
    </row>
    <row r="62" spans="1:6" x14ac:dyDescent="0.2">
      <c r="A62" s="94">
        <f>COUNT($A$11:A61)+1</f>
        <v>11</v>
      </c>
      <c r="B62" s="42" t="s">
        <v>17</v>
      </c>
      <c r="C62" s="53"/>
      <c r="D62" s="23"/>
      <c r="E62" s="65"/>
      <c r="F62" s="38"/>
    </row>
    <row r="63" spans="1:6" ht="38.25" x14ac:dyDescent="0.2">
      <c r="A63" s="99"/>
      <c r="B63" s="43" t="s">
        <v>56</v>
      </c>
      <c r="C63" s="53"/>
      <c r="D63" s="23"/>
      <c r="E63" s="65"/>
      <c r="F63" s="38"/>
    </row>
    <row r="64" spans="1:6" x14ac:dyDescent="0.2">
      <c r="A64" s="99"/>
      <c r="B64" s="43"/>
      <c r="C64" s="53">
        <v>2</v>
      </c>
      <c r="D64" s="23" t="s">
        <v>2</v>
      </c>
      <c r="E64" s="48"/>
      <c r="F64" s="38">
        <f>C64*E64</f>
        <v>0</v>
      </c>
    </row>
    <row r="65" spans="1:6" x14ac:dyDescent="0.2">
      <c r="A65" s="100"/>
      <c r="B65" s="69"/>
      <c r="C65" s="54"/>
      <c r="D65" s="55"/>
      <c r="E65" s="73"/>
      <c r="F65" s="56"/>
    </row>
    <row r="66" spans="1:6" x14ac:dyDescent="0.2">
      <c r="A66" s="101"/>
      <c r="B66" s="68"/>
      <c r="C66" s="57"/>
      <c r="D66" s="51"/>
      <c r="E66" s="82"/>
      <c r="F66" s="52"/>
    </row>
    <row r="67" spans="1:6" x14ac:dyDescent="0.2">
      <c r="A67" s="94">
        <f>COUNT($A$11:A66)+1</f>
        <v>12</v>
      </c>
      <c r="B67" s="42" t="s">
        <v>18</v>
      </c>
      <c r="C67" s="53"/>
      <c r="D67" s="23"/>
      <c r="E67" s="65"/>
      <c r="F67" s="38"/>
    </row>
    <row r="68" spans="1:6" ht="25.5" x14ac:dyDescent="0.2">
      <c r="A68" s="99"/>
      <c r="B68" s="43" t="s">
        <v>29</v>
      </c>
      <c r="C68" s="53"/>
      <c r="D68" s="23"/>
      <c r="E68" s="65"/>
      <c r="F68" s="39"/>
    </row>
    <row r="69" spans="1:6" ht="14.25" x14ac:dyDescent="0.2">
      <c r="A69" s="99"/>
      <c r="B69" s="43"/>
      <c r="C69" s="53">
        <v>27</v>
      </c>
      <c r="D69" s="23" t="s">
        <v>30</v>
      </c>
      <c r="E69" s="48"/>
      <c r="F69" s="38">
        <f>C69*E69</f>
        <v>0</v>
      </c>
    </row>
    <row r="70" spans="1:6" x14ac:dyDescent="0.2">
      <c r="A70" s="100"/>
      <c r="B70" s="69"/>
      <c r="C70" s="54"/>
      <c r="D70" s="55"/>
      <c r="E70" s="73"/>
      <c r="F70" s="56"/>
    </row>
    <row r="71" spans="1:6" x14ac:dyDescent="0.2">
      <c r="A71" s="101"/>
      <c r="B71" s="68"/>
      <c r="C71" s="57"/>
      <c r="D71" s="76"/>
      <c r="E71" s="113"/>
      <c r="F71" s="77"/>
    </row>
    <row r="72" spans="1:6" ht="25.5" x14ac:dyDescent="0.2">
      <c r="A72" s="94">
        <f>COUNT($A$11:A71)+1</f>
        <v>13</v>
      </c>
      <c r="B72" s="42" t="s">
        <v>58</v>
      </c>
      <c r="C72" s="53"/>
      <c r="D72" s="40"/>
      <c r="E72" s="114"/>
      <c r="F72" s="41"/>
    </row>
    <row r="73" spans="1:6" ht="25.5" customHeight="1" x14ac:dyDescent="0.2">
      <c r="A73" s="99"/>
      <c r="B73" s="43" t="s">
        <v>64</v>
      </c>
      <c r="C73" s="53"/>
      <c r="D73" s="40"/>
      <c r="E73" s="114"/>
      <c r="F73" s="41"/>
    </row>
    <row r="74" spans="1:6" ht="14.25" x14ac:dyDescent="0.2">
      <c r="A74" s="99"/>
      <c r="B74" s="43" t="s">
        <v>88</v>
      </c>
      <c r="C74" s="53">
        <v>27</v>
      </c>
      <c r="D74" s="40" t="s">
        <v>30</v>
      </c>
      <c r="E74" s="49"/>
      <c r="F74" s="41">
        <f>+E74*C74</f>
        <v>0</v>
      </c>
    </row>
    <row r="75" spans="1:6" x14ac:dyDescent="0.2">
      <c r="A75" s="100"/>
      <c r="B75" s="69"/>
      <c r="C75" s="54"/>
      <c r="D75" s="78"/>
      <c r="E75" s="79"/>
      <c r="F75" s="80"/>
    </row>
    <row r="76" spans="1:6" x14ac:dyDescent="0.2">
      <c r="A76" s="101"/>
      <c r="B76" s="68"/>
      <c r="C76" s="57"/>
      <c r="D76" s="51"/>
      <c r="E76" s="82"/>
      <c r="F76" s="52"/>
    </row>
    <row r="77" spans="1:6" x14ac:dyDescent="0.2">
      <c r="A77" s="94">
        <f>COUNT($A$11:A76)+1</f>
        <v>14</v>
      </c>
      <c r="B77" s="42" t="s">
        <v>24</v>
      </c>
      <c r="C77" s="53"/>
      <c r="D77" s="23"/>
      <c r="E77" s="65"/>
      <c r="F77" s="39"/>
    </row>
    <row r="78" spans="1:6" x14ac:dyDescent="0.2">
      <c r="A78" s="99"/>
      <c r="B78" s="43" t="s">
        <v>25</v>
      </c>
      <c r="C78" s="53"/>
      <c r="D78" s="23"/>
      <c r="E78" s="65"/>
      <c r="F78" s="39"/>
    </row>
    <row r="79" spans="1:6" ht="14.25" x14ac:dyDescent="0.2">
      <c r="A79" s="99"/>
      <c r="B79" s="43"/>
      <c r="C79" s="53">
        <v>27</v>
      </c>
      <c r="D79" s="23" t="s">
        <v>30</v>
      </c>
      <c r="E79" s="48"/>
      <c r="F79" s="38">
        <f>C79*E79</f>
        <v>0</v>
      </c>
    </row>
    <row r="80" spans="1:6" x14ac:dyDescent="0.2">
      <c r="A80" s="100"/>
      <c r="B80" s="69"/>
      <c r="C80" s="54"/>
      <c r="D80" s="55"/>
      <c r="E80" s="73"/>
      <c r="F80" s="56"/>
    </row>
    <row r="81" spans="1:6" x14ac:dyDescent="0.2">
      <c r="A81" s="101"/>
      <c r="B81" s="74"/>
      <c r="C81" s="33"/>
      <c r="D81" s="34"/>
      <c r="E81" s="115"/>
      <c r="F81" s="33"/>
    </row>
    <row r="82" spans="1:6" x14ac:dyDescent="0.2">
      <c r="A82" s="94">
        <f>COUNT($A$11:A81)+1</f>
        <v>15</v>
      </c>
      <c r="B82" s="42" t="s">
        <v>20</v>
      </c>
      <c r="C82" s="39"/>
      <c r="D82" s="23"/>
      <c r="E82" s="119"/>
      <c r="F82" s="39"/>
    </row>
    <row r="83" spans="1:6" ht="76.5" x14ac:dyDescent="0.2">
      <c r="A83" s="97"/>
      <c r="B83" s="43" t="s">
        <v>59</v>
      </c>
      <c r="C83" s="39"/>
      <c r="D83" s="23"/>
      <c r="E83" s="65"/>
      <c r="F83" s="39"/>
    </row>
    <row r="84" spans="1:6" x14ac:dyDescent="0.2">
      <c r="A84" s="94"/>
      <c r="B84" s="89" t="s">
        <v>60</v>
      </c>
      <c r="C84" s="62"/>
      <c r="D84" s="63">
        <v>0.02</v>
      </c>
      <c r="E84" s="118"/>
      <c r="F84" s="38">
        <f>SUM(F11:F83)*D84</f>
        <v>0</v>
      </c>
    </row>
    <row r="85" spans="1:6" x14ac:dyDescent="0.2">
      <c r="A85" s="96"/>
      <c r="B85" s="90"/>
      <c r="C85" s="91"/>
      <c r="D85" s="92"/>
      <c r="E85" s="120"/>
      <c r="F85" s="56"/>
    </row>
    <row r="86" spans="1:6" x14ac:dyDescent="0.2">
      <c r="A86" s="98"/>
      <c r="B86" s="68"/>
      <c r="C86" s="50"/>
      <c r="D86" s="51"/>
      <c r="E86" s="121"/>
      <c r="F86" s="52"/>
    </row>
    <row r="87" spans="1:6" x14ac:dyDescent="0.2">
      <c r="A87" s="94">
        <f>COUNT($A$11:A86)+1</f>
        <v>16</v>
      </c>
      <c r="B87" s="42" t="s">
        <v>22</v>
      </c>
      <c r="C87" s="39"/>
      <c r="D87" s="23"/>
      <c r="E87" s="119"/>
      <c r="F87" s="38"/>
    </row>
    <row r="88" spans="1:6" ht="38.25" x14ac:dyDescent="0.2">
      <c r="A88" s="97"/>
      <c r="B88" s="43" t="s">
        <v>21</v>
      </c>
      <c r="C88" s="39"/>
      <c r="D88" s="23"/>
      <c r="E88" s="118"/>
      <c r="F88" s="38"/>
    </row>
    <row r="89" spans="1:6" x14ac:dyDescent="0.2">
      <c r="A89" s="97"/>
      <c r="B89" s="43"/>
      <c r="C89" s="62"/>
      <c r="D89" s="63">
        <v>0.05</v>
      </c>
      <c r="E89" s="118"/>
      <c r="F89" s="38">
        <f>SUM(F11:F82)*D89</f>
        <v>0</v>
      </c>
    </row>
    <row r="90" spans="1:6" x14ac:dyDescent="0.2">
      <c r="A90" s="102"/>
      <c r="B90" s="69"/>
      <c r="C90" s="64"/>
      <c r="D90" s="55"/>
      <c r="E90" s="120"/>
      <c r="F90" s="64"/>
    </row>
    <row r="91" spans="1:6" x14ac:dyDescent="0.2">
      <c r="A91" s="97"/>
      <c r="B91" s="43"/>
      <c r="C91" s="39"/>
      <c r="D91" s="23"/>
      <c r="E91" s="118"/>
      <c r="F91" s="39"/>
    </row>
    <row r="92" spans="1:6" x14ac:dyDescent="0.2">
      <c r="A92" s="94">
        <f>COUNT($A$11:A90)+1</f>
        <v>17</v>
      </c>
      <c r="B92" s="42" t="s">
        <v>61</v>
      </c>
      <c r="C92" s="39"/>
      <c r="D92" s="23"/>
      <c r="E92" s="118"/>
      <c r="F92" s="39"/>
    </row>
    <row r="93" spans="1:6" ht="38.25" x14ac:dyDescent="0.2">
      <c r="A93" s="97"/>
      <c r="B93" s="43" t="s">
        <v>23</v>
      </c>
      <c r="C93" s="62"/>
      <c r="D93" s="63">
        <v>0.1</v>
      </c>
      <c r="E93" s="118"/>
      <c r="F93" s="38">
        <f>SUM(F11:F82)*D93</f>
        <v>0</v>
      </c>
    </row>
    <row r="94" spans="1:6" x14ac:dyDescent="0.2">
      <c r="A94" s="102"/>
      <c r="B94" s="70"/>
      <c r="C94" s="39"/>
      <c r="D94" s="23"/>
      <c r="E94" s="61"/>
      <c r="F94" s="39"/>
    </row>
    <row r="95" spans="1:6" x14ac:dyDescent="0.2">
      <c r="A95" s="44"/>
      <c r="B95" s="71" t="s">
        <v>3</v>
      </c>
      <c r="C95" s="45"/>
      <c r="D95" s="46"/>
      <c r="E95" s="47" t="s">
        <v>34</v>
      </c>
      <c r="F95" s="47">
        <f>SUM(F13:F94)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1" manualBreakCount="1">
    <brk id="70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B0DFD-BB2A-4795-9492-8EADFB3DE24D}">
  <sheetPr>
    <tabColor rgb="FFFFFF00"/>
  </sheetPr>
  <dimension ref="A1:F116"/>
  <sheetViews>
    <sheetView view="pageBreakPreview" zoomScaleNormal="100" zoomScaleSheetLayoutView="100" workbookViewId="0">
      <selection activeCell="E12" sqref="E12:E101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114</v>
      </c>
      <c r="B3" s="66" t="s">
        <v>120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12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s="138" customFormat="1" x14ac:dyDescent="0.2">
      <c r="A15" s="133"/>
      <c r="B15" s="134"/>
      <c r="C15" s="135"/>
      <c r="D15" s="136"/>
      <c r="E15" s="113"/>
      <c r="F15" s="137"/>
    </row>
    <row r="16" spans="1:6" s="138" customFormat="1" x14ac:dyDescent="0.2">
      <c r="A16" s="139">
        <f>COUNT($A$11:A15)+1</f>
        <v>2</v>
      </c>
      <c r="B16" s="140" t="s">
        <v>99</v>
      </c>
      <c r="C16" s="141"/>
      <c r="D16" s="142"/>
      <c r="E16" s="143"/>
      <c r="F16" s="144"/>
    </row>
    <row r="17" spans="1:6" s="138" customFormat="1" ht="63.75" x14ac:dyDescent="0.2">
      <c r="A17" s="139"/>
      <c r="B17" s="145" t="s">
        <v>100</v>
      </c>
      <c r="C17" s="141"/>
      <c r="D17" s="142"/>
      <c r="E17" s="143"/>
      <c r="F17" s="144"/>
    </row>
    <row r="18" spans="1:6" s="138" customFormat="1" ht="14.25" x14ac:dyDescent="0.2">
      <c r="A18" s="139"/>
      <c r="B18" s="145"/>
      <c r="C18" s="141">
        <v>19</v>
      </c>
      <c r="D18" s="142" t="s">
        <v>36</v>
      </c>
      <c r="E18" s="49"/>
      <c r="F18" s="144">
        <f>C18*E18</f>
        <v>0</v>
      </c>
    </row>
    <row r="19" spans="1:6" s="138" customFormat="1" x14ac:dyDescent="0.2">
      <c r="A19" s="146"/>
      <c r="B19" s="147"/>
      <c r="C19" s="148"/>
      <c r="D19" s="149"/>
      <c r="E19" s="79"/>
      <c r="F19" s="150"/>
    </row>
    <row r="20" spans="1:6" s="163" customFormat="1" x14ac:dyDescent="0.2">
      <c r="A20" s="158"/>
      <c r="B20" s="159"/>
      <c r="C20" s="160"/>
      <c r="D20" s="161"/>
      <c r="E20" s="82"/>
      <c r="F20" s="162"/>
    </row>
    <row r="21" spans="1:6" s="163" customFormat="1" x14ac:dyDescent="0.2">
      <c r="A21" s="164">
        <f>COUNT($A$11:A20)+1</f>
        <v>3</v>
      </c>
      <c r="B21" s="165" t="s">
        <v>101</v>
      </c>
      <c r="C21" s="166"/>
      <c r="D21" s="167"/>
      <c r="E21" s="168"/>
      <c r="F21" s="169"/>
    </row>
    <row r="22" spans="1:6" s="163" customFormat="1" ht="100.5" customHeight="1" x14ac:dyDescent="0.2">
      <c r="A22" s="170"/>
      <c r="B22" s="171" t="s">
        <v>102</v>
      </c>
      <c r="C22" s="166"/>
      <c r="D22" s="167"/>
      <c r="E22" s="168"/>
      <c r="F22" s="169"/>
    </row>
    <row r="23" spans="1:6" s="163" customFormat="1" x14ac:dyDescent="0.2">
      <c r="A23" s="170"/>
      <c r="B23" s="165" t="s">
        <v>105</v>
      </c>
      <c r="C23" s="166"/>
      <c r="D23" s="167"/>
      <c r="E23" s="168"/>
      <c r="F23" s="169"/>
    </row>
    <row r="24" spans="1:6" s="163" customFormat="1" x14ac:dyDescent="0.2">
      <c r="A24" s="170"/>
      <c r="B24" s="171" t="s">
        <v>103</v>
      </c>
      <c r="C24" s="166">
        <v>1</v>
      </c>
      <c r="D24" s="167" t="s">
        <v>1</v>
      </c>
      <c r="E24" s="48"/>
      <c r="F24" s="172">
        <f>+E24*C24</f>
        <v>0</v>
      </c>
    </row>
    <row r="25" spans="1:6" s="163" customFormat="1" x14ac:dyDescent="0.2">
      <c r="A25" s="173"/>
      <c r="B25" s="174"/>
      <c r="C25" s="175"/>
      <c r="D25" s="176"/>
      <c r="E25" s="73"/>
      <c r="F25" s="177"/>
    </row>
    <row r="26" spans="1:6" s="138" customFormat="1" x14ac:dyDescent="0.2">
      <c r="A26" s="151"/>
      <c r="B26" s="134"/>
      <c r="C26" s="135"/>
      <c r="D26" s="136"/>
      <c r="E26" s="113"/>
      <c r="F26" s="137"/>
    </row>
    <row r="27" spans="1:6" s="138" customFormat="1" x14ac:dyDescent="0.2">
      <c r="A27" s="139">
        <f>COUNT($A$11:A26)+1</f>
        <v>4</v>
      </c>
      <c r="B27" s="155" t="s">
        <v>106</v>
      </c>
      <c r="C27" s="141"/>
      <c r="D27" s="142"/>
      <c r="E27" s="143"/>
      <c r="F27" s="144"/>
    </row>
    <row r="28" spans="1:6" s="138" customFormat="1" ht="25.5" x14ac:dyDescent="0.2">
      <c r="A28" s="153"/>
      <c r="B28" s="145" t="s">
        <v>107</v>
      </c>
      <c r="C28" s="141"/>
      <c r="D28" s="142"/>
      <c r="E28" s="143"/>
      <c r="F28" s="144"/>
    </row>
    <row r="29" spans="1:6" s="138" customFormat="1" x14ac:dyDescent="0.2">
      <c r="A29" s="153"/>
      <c r="B29" s="156"/>
      <c r="C29" s="141">
        <v>2</v>
      </c>
      <c r="D29" s="142" t="s">
        <v>1</v>
      </c>
      <c r="E29" s="49"/>
      <c r="F29" s="144">
        <f>+E29*C29</f>
        <v>0</v>
      </c>
    </row>
    <row r="30" spans="1:6" s="138" customFormat="1" x14ac:dyDescent="0.2">
      <c r="A30" s="154"/>
      <c r="B30" s="157"/>
      <c r="C30" s="148"/>
      <c r="D30" s="149"/>
      <c r="E30" s="79"/>
      <c r="F30" s="150"/>
    </row>
    <row r="31" spans="1:6" x14ac:dyDescent="0.2">
      <c r="A31" s="95"/>
      <c r="B31" s="68"/>
      <c r="C31" s="57"/>
      <c r="D31" s="51"/>
      <c r="E31" s="82"/>
      <c r="F31" s="50"/>
    </row>
    <row r="32" spans="1:6" x14ac:dyDescent="0.2">
      <c r="A32" s="94">
        <f>COUNT($A$11:A31)+1</f>
        <v>5</v>
      </c>
      <c r="B32" s="42" t="s">
        <v>45</v>
      </c>
      <c r="C32" s="53"/>
      <c r="D32" s="40"/>
      <c r="E32" s="114"/>
      <c r="F32" s="39"/>
    </row>
    <row r="33" spans="1:6" ht="51" x14ac:dyDescent="0.2">
      <c r="A33" s="94"/>
      <c r="B33" s="43" t="s">
        <v>77</v>
      </c>
      <c r="C33" s="53"/>
      <c r="D33" s="40"/>
      <c r="E33" s="114"/>
      <c r="F33" s="39"/>
    </row>
    <row r="34" spans="1:6" ht="14.25" x14ac:dyDescent="0.2">
      <c r="A34" s="94"/>
      <c r="B34" s="42" t="s">
        <v>84</v>
      </c>
      <c r="C34" s="53">
        <v>3</v>
      </c>
      <c r="D34" s="40" t="s">
        <v>36</v>
      </c>
      <c r="E34" s="49"/>
      <c r="F34" s="38">
        <f>+C34*E34</f>
        <v>0</v>
      </c>
    </row>
    <row r="35" spans="1:6" x14ac:dyDescent="0.2">
      <c r="A35" s="96"/>
      <c r="B35" s="69"/>
      <c r="C35" s="54"/>
      <c r="D35" s="78"/>
      <c r="E35" s="79"/>
      <c r="F35" s="56"/>
    </row>
    <row r="36" spans="1:6" x14ac:dyDescent="0.2">
      <c r="A36" s="95"/>
      <c r="B36" s="68"/>
      <c r="C36" s="57"/>
      <c r="D36" s="51"/>
      <c r="E36" s="82"/>
      <c r="F36" s="50"/>
    </row>
    <row r="37" spans="1:6" ht="25.5" x14ac:dyDescent="0.2">
      <c r="A37" s="94">
        <f>COUNT($A$11:A36)+1</f>
        <v>6</v>
      </c>
      <c r="B37" s="42" t="s">
        <v>46</v>
      </c>
      <c r="C37" s="53"/>
      <c r="D37" s="23"/>
      <c r="E37" s="65"/>
      <c r="F37" s="39"/>
    </row>
    <row r="38" spans="1:6" ht="51" x14ac:dyDescent="0.2">
      <c r="A38" s="94"/>
      <c r="B38" s="43" t="s">
        <v>47</v>
      </c>
      <c r="C38" s="53"/>
      <c r="D38" s="23"/>
      <c r="E38" s="65"/>
      <c r="F38" s="39"/>
    </row>
    <row r="39" spans="1:6" ht="14.25" x14ac:dyDescent="0.2">
      <c r="A39" s="94"/>
      <c r="B39" s="42" t="s">
        <v>84</v>
      </c>
      <c r="C39" s="53">
        <v>4</v>
      </c>
      <c r="D39" s="40" t="s">
        <v>36</v>
      </c>
      <c r="E39" s="49"/>
      <c r="F39" s="38">
        <f>+C39*E39</f>
        <v>0</v>
      </c>
    </row>
    <row r="40" spans="1:6" x14ac:dyDescent="0.2">
      <c r="A40" s="96"/>
      <c r="B40" s="69"/>
      <c r="C40" s="54"/>
      <c r="D40" s="78"/>
      <c r="E40" s="79"/>
      <c r="F40" s="56"/>
    </row>
    <row r="41" spans="1:6" x14ac:dyDescent="0.2">
      <c r="A41" s="95"/>
      <c r="B41" s="68"/>
      <c r="C41" s="57"/>
      <c r="D41" s="51"/>
      <c r="E41" s="82"/>
      <c r="F41" s="50"/>
    </row>
    <row r="42" spans="1:6" x14ac:dyDescent="0.2">
      <c r="A42" s="94">
        <f>COUNT($A$11:A41)+1</f>
        <v>7</v>
      </c>
      <c r="B42" s="81" t="s">
        <v>48</v>
      </c>
      <c r="C42" s="53"/>
      <c r="D42" s="58"/>
      <c r="E42" s="117"/>
      <c r="F42" s="60"/>
    </row>
    <row r="43" spans="1:6" ht="51" x14ac:dyDescent="0.2">
      <c r="A43" s="94"/>
      <c r="B43" s="43" t="s">
        <v>49</v>
      </c>
      <c r="C43" s="53"/>
      <c r="D43" s="58"/>
      <c r="E43" s="117"/>
      <c r="F43" s="59"/>
    </row>
    <row r="44" spans="1:6" ht="14.25" x14ac:dyDescent="0.2">
      <c r="A44" s="94"/>
      <c r="B44" s="43"/>
      <c r="C44" s="53">
        <v>3</v>
      </c>
      <c r="D44" s="23" t="s">
        <v>30</v>
      </c>
      <c r="E44" s="48"/>
      <c r="F44" s="38">
        <f>+E44*C44</f>
        <v>0</v>
      </c>
    </row>
    <row r="45" spans="1:6" x14ac:dyDescent="0.2">
      <c r="A45" s="96"/>
      <c r="B45" s="69"/>
      <c r="C45" s="54"/>
      <c r="D45" s="55"/>
      <c r="E45" s="73"/>
      <c r="F45" s="56"/>
    </row>
    <row r="46" spans="1:6" x14ac:dyDescent="0.2">
      <c r="A46" s="95"/>
      <c r="B46" s="68"/>
      <c r="C46" s="57"/>
      <c r="D46" s="51"/>
      <c r="E46" s="82"/>
      <c r="F46" s="50"/>
    </row>
    <row r="47" spans="1:6" x14ac:dyDescent="0.2">
      <c r="A47" s="94">
        <f>COUNT($A$11:A46)+1</f>
        <v>8</v>
      </c>
      <c r="B47" s="83" t="s">
        <v>50</v>
      </c>
      <c r="C47" s="53"/>
      <c r="D47" s="23"/>
      <c r="E47" s="65"/>
      <c r="F47" s="39"/>
    </row>
    <row r="48" spans="1:6" ht="63.75" x14ac:dyDescent="0.2">
      <c r="A48" s="94"/>
      <c r="B48" s="43" t="s">
        <v>51</v>
      </c>
      <c r="C48" s="53"/>
      <c r="D48" s="23"/>
      <c r="E48" s="65"/>
      <c r="F48" s="39"/>
    </row>
    <row r="49" spans="1:6" ht="14.25" x14ac:dyDescent="0.2">
      <c r="A49" s="94"/>
      <c r="B49" s="84"/>
      <c r="C49" s="53">
        <v>2</v>
      </c>
      <c r="D49" s="23" t="s">
        <v>30</v>
      </c>
      <c r="E49" s="48"/>
      <c r="F49" s="38">
        <f>+E49*C49</f>
        <v>0</v>
      </c>
    </row>
    <row r="50" spans="1:6" x14ac:dyDescent="0.2">
      <c r="A50" s="96"/>
      <c r="B50" s="85"/>
      <c r="C50" s="54"/>
      <c r="D50" s="55"/>
      <c r="E50" s="73"/>
      <c r="F50" s="56"/>
    </row>
    <row r="51" spans="1:6" ht="14.25" x14ac:dyDescent="0.2">
      <c r="A51" s="101"/>
      <c r="B51" s="86"/>
      <c r="C51" s="57"/>
      <c r="D51" s="51"/>
      <c r="E51" s="82"/>
      <c r="F51" s="50"/>
    </row>
    <row r="52" spans="1:6" x14ac:dyDescent="0.2">
      <c r="A52" s="94">
        <f>COUNT($A$11:A51)+1</f>
        <v>9</v>
      </c>
      <c r="B52" s="42" t="s">
        <v>52</v>
      </c>
      <c r="C52" s="53"/>
      <c r="D52" s="23"/>
      <c r="E52" s="65"/>
      <c r="F52" s="39"/>
    </row>
    <row r="53" spans="1:6" ht="52.5" customHeight="1" x14ac:dyDescent="0.2">
      <c r="A53" s="99"/>
      <c r="B53" s="43" t="s">
        <v>53</v>
      </c>
      <c r="C53" s="53"/>
      <c r="D53" s="23"/>
      <c r="E53" s="65"/>
      <c r="F53" s="39"/>
    </row>
    <row r="54" spans="1:6" ht="14.25" x14ac:dyDescent="0.2">
      <c r="A54" s="99"/>
      <c r="B54" s="42" t="s">
        <v>85</v>
      </c>
      <c r="C54" s="53">
        <v>5</v>
      </c>
      <c r="D54" s="40" t="s">
        <v>36</v>
      </c>
      <c r="E54" s="48"/>
      <c r="F54" s="41">
        <f>+E54*C54</f>
        <v>0</v>
      </c>
    </row>
    <row r="55" spans="1:6" ht="14.25" x14ac:dyDescent="0.2">
      <c r="A55" s="100"/>
      <c r="B55" s="87"/>
      <c r="C55" s="54"/>
      <c r="D55" s="78"/>
      <c r="E55" s="73"/>
      <c r="F55" s="80"/>
    </row>
    <row r="56" spans="1:6" x14ac:dyDescent="0.2">
      <c r="A56" s="101"/>
      <c r="B56" s="74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15</v>
      </c>
      <c r="C57" s="53"/>
      <c r="D57" s="23"/>
      <c r="E57" s="65"/>
      <c r="F57" s="38"/>
    </row>
    <row r="58" spans="1:6" x14ac:dyDescent="0.2">
      <c r="A58" s="99"/>
      <c r="B58" s="43" t="s">
        <v>14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10</v>
      </c>
      <c r="D59" s="23" t="s">
        <v>36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s="138" customFormat="1" x14ac:dyDescent="0.2">
      <c r="A61" s="151"/>
      <c r="B61" s="134"/>
      <c r="C61" s="135"/>
      <c r="D61" s="136"/>
      <c r="E61" s="113"/>
      <c r="F61" s="137"/>
    </row>
    <row r="62" spans="1:6" s="138" customFormat="1" ht="25.5" x14ac:dyDescent="0.2">
      <c r="A62" s="139">
        <f>COUNT($A$11:A61)+1</f>
        <v>11</v>
      </c>
      <c r="B62" s="130" t="s">
        <v>108</v>
      </c>
      <c r="C62" s="141"/>
      <c r="D62" s="142"/>
      <c r="E62" s="143"/>
      <c r="F62" s="144"/>
    </row>
    <row r="63" spans="1:6" s="138" customFormat="1" ht="38.25" x14ac:dyDescent="0.2">
      <c r="A63" s="153"/>
      <c r="B63" s="145" t="s">
        <v>109</v>
      </c>
      <c r="C63" s="141"/>
      <c r="D63" s="142"/>
      <c r="E63" s="143"/>
      <c r="F63" s="144"/>
    </row>
    <row r="64" spans="1:6" s="138" customFormat="1" ht="14.25" x14ac:dyDescent="0.2">
      <c r="A64" s="153"/>
      <c r="B64" s="145" t="s">
        <v>26</v>
      </c>
      <c r="C64" s="141">
        <v>16</v>
      </c>
      <c r="D64" s="142" t="s">
        <v>35</v>
      </c>
      <c r="E64" s="49"/>
      <c r="F64" s="144">
        <f>C64*E64</f>
        <v>0</v>
      </c>
    </row>
    <row r="65" spans="1:6" s="138" customFormat="1" ht="14.25" x14ac:dyDescent="0.2">
      <c r="A65" s="153"/>
      <c r="B65" s="145" t="s">
        <v>27</v>
      </c>
      <c r="C65" s="141">
        <v>4</v>
      </c>
      <c r="D65" s="142" t="s">
        <v>35</v>
      </c>
      <c r="E65" s="49"/>
      <c r="F65" s="144">
        <f>C65*E65</f>
        <v>0</v>
      </c>
    </row>
    <row r="66" spans="1:6" s="138" customFormat="1" x14ac:dyDescent="0.2">
      <c r="A66" s="154"/>
      <c r="B66" s="147"/>
      <c r="C66" s="148"/>
      <c r="D66" s="149"/>
      <c r="E66" s="79"/>
      <c r="F66" s="150"/>
    </row>
    <row r="67" spans="1:6" x14ac:dyDescent="0.2">
      <c r="A67" s="101"/>
      <c r="B67" s="68"/>
      <c r="C67" s="57"/>
      <c r="D67" s="51"/>
      <c r="E67" s="82"/>
      <c r="F67" s="52"/>
    </row>
    <row r="68" spans="1:6" x14ac:dyDescent="0.2">
      <c r="A68" s="94">
        <f>COUNT($A$11:A67)+1</f>
        <v>12</v>
      </c>
      <c r="B68" s="42" t="s">
        <v>16</v>
      </c>
      <c r="C68" s="53"/>
      <c r="D68" s="23"/>
      <c r="E68" s="65"/>
      <c r="F68" s="38"/>
    </row>
    <row r="69" spans="1:6" ht="51" x14ac:dyDescent="0.2">
      <c r="A69" s="99"/>
      <c r="B69" s="43" t="s">
        <v>54</v>
      </c>
      <c r="C69" s="53"/>
      <c r="D69" s="23"/>
      <c r="E69" s="65"/>
      <c r="F69" s="38"/>
    </row>
    <row r="70" spans="1:6" ht="14.25" x14ac:dyDescent="0.2">
      <c r="A70" s="99"/>
      <c r="B70" s="43"/>
      <c r="C70" s="53">
        <v>3</v>
      </c>
      <c r="D70" s="23" t="s">
        <v>35</v>
      </c>
      <c r="E70" s="48"/>
      <c r="F70" s="38">
        <f>C70*E70</f>
        <v>0</v>
      </c>
    </row>
    <row r="71" spans="1:6" x14ac:dyDescent="0.2">
      <c r="A71" s="100"/>
      <c r="B71" s="69"/>
      <c r="C71" s="54"/>
      <c r="D71" s="55"/>
      <c r="E71" s="73"/>
      <c r="F71" s="56"/>
    </row>
    <row r="72" spans="1:6" s="138" customFormat="1" x14ac:dyDescent="0.2">
      <c r="A72" s="151"/>
      <c r="B72" s="134"/>
      <c r="C72" s="135"/>
      <c r="D72" s="136"/>
      <c r="E72" s="113"/>
      <c r="F72" s="137"/>
    </row>
    <row r="73" spans="1:6" s="138" customFormat="1" ht="25.5" x14ac:dyDescent="0.2">
      <c r="A73" s="139">
        <f>COUNT($A$11:A72)+1</f>
        <v>13</v>
      </c>
      <c r="B73" s="130" t="s">
        <v>110</v>
      </c>
      <c r="C73" s="141"/>
      <c r="D73" s="142"/>
      <c r="E73" s="143"/>
      <c r="F73" s="144"/>
    </row>
    <row r="74" spans="1:6" s="138" customFormat="1" ht="51" x14ac:dyDescent="0.2">
      <c r="A74" s="153"/>
      <c r="B74" s="145" t="s">
        <v>111</v>
      </c>
      <c r="C74" s="141"/>
      <c r="D74" s="142"/>
      <c r="E74" s="143"/>
      <c r="F74" s="144"/>
    </row>
    <row r="75" spans="1:6" s="138" customFormat="1" ht="14.25" x14ac:dyDescent="0.2">
      <c r="A75" s="153"/>
      <c r="B75" s="145"/>
      <c r="C75" s="141">
        <v>17</v>
      </c>
      <c r="D75" s="142" t="s">
        <v>35</v>
      </c>
      <c r="E75" s="49"/>
      <c r="F75" s="144">
        <f>C75*E75</f>
        <v>0</v>
      </c>
    </row>
    <row r="76" spans="1:6" s="138" customFormat="1" x14ac:dyDescent="0.2">
      <c r="A76" s="154"/>
      <c r="B76" s="147"/>
      <c r="C76" s="148"/>
      <c r="D76" s="149"/>
      <c r="E76" s="79"/>
      <c r="F76" s="150"/>
    </row>
    <row r="77" spans="1:6" s="138" customFormat="1" x14ac:dyDescent="0.2">
      <c r="A77" s="151"/>
      <c r="B77" s="178"/>
      <c r="C77" s="135"/>
      <c r="D77" s="179"/>
      <c r="E77" s="180"/>
      <c r="F77" s="181"/>
    </row>
    <row r="78" spans="1:6" s="138" customFormat="1" x14ac:dyDescent="0.2">
      <c r="A78" s="139">
        <f>COUNT($A$11:A77)+1</f>
        <v>14</v>
      </c>
      <c r="B78" s="130" t="s">
        <v>112</v>
      </c>
      <c r="C78" s="141"/>
      <c r="D78" s="142"/>
      <c r="E78" s="143"/>
      <c r="F78" s="144"/>
    </row>
    <row r="79" spans="1:6" s="138" customFormat="1" ht="25.5" x14ac:dyDescent="0.2">
      <c r="A79" s="153"/>
      <c r="B79" s="145" t="s">
        <v>113</v>
      </c>
      <c r="C79" s="141"/>
      <c r="D79" s="142"/>
      <c r="E79" s="143"/>
      <c r="F79" s="152"/>
    </row>
    <row r="80" spans="1:6" s="138" customFormat="1" ht="14.25" x14ac:dyDescent="0.2">
      <c r="A80" s="153"/>
      <c r="B80" s="145"/>
      <c r="C80" s="141">
        <v>3</v>
      </c>
      <c r="D80" s="142" t="s">
        <v>35</v>
      </c>
      <c r="E80" s="49"/>
      <c r="F80" s="144">
        <f>C80*E80</f>
        <v>0</v>
      </c>
    </row>
    <row r="81" spans="1:6" s="138" customFormat="1" x14ac:dyDescent="0.2">
      <c r="A81" s="154"/>
      <c r="B81" s="147"/>
      <c r="C81" s="148"/>
      <c r="D81" s="149"/>
      <c r="E81" s="79"/>
      <c r="F81" s="150"/>
    </row>
    <row r="82" spans="1:6" x14ac:dyDescent="0.2">
      <c r="A82" s="101"/>
      <c r="B82" s="74"/>
      <c r="C82" s="57"/>
      <c r="D82" s="88"/>
      <c r="E82" s="116"/>
      <c r="F82" s="75"/>
    </row>
    <row r="83" spans="1:6" x14ac:dyDescent="0.2">
      <c r="A83" s="94">
        <f>COUNT($A$11:A82)+1</f>
        <v>15</v>
      </c>
      <c r="B83" s="42" t="s">
        <v>17</v>
      </c>
      <c r="C83" s="53"/>
      <c r="D83" s="23"/>
      <c r="E83" s="65"/>
      <c r="F83" s="38"/>
    </row>
    <row r="84" spans="1:6" ht="38.25" x14ac:dyDescent="0.2">
      <c r="A84" s="99"/>
      <c r="B84" s="43" t="s">
        <v>56</v>
      </c>
      <c r="C84" s="53"/>
      <c r="D84" s="23"/>
      <c r="E84" s="65"/>
      <c r="F84" s="38"/>
    </row>
    <row r="85" spans="1:6" x14ac:dyDescent="0.2">
      <c r="A85" s="99"/>
      <c r="B85" s="43"/>
      <c r="C85" s="53">
        <v>2</v>
      </c>
      <c r="D85" s="23" t="s">
        <v>2</v>
      </c>
      <c r="E85" s="48"/>
      <c r="F85" s="38">
        <f>C85*E85</f>
        <v>0</v>
      </c>
    </row>
    <row r="86" spans="1:6" x14ac:dyDescent="0.2">
      <c r="A86" s="100"/>
      <c r="B86" s="69"/>
      <c r="C86" s="54"/>
      <c r="D86" s="55"/>
      <c r="E86" s="73"/>
      <c r="F86" s="56"/>
    </row>
    <row r="87" spans="1:6" x14ac:dyDescent="0.2">
      <c r="A87" s="101"/>
      <c r="B87" s="68"/>
      <c r="C87" s="57"/>
      <c r="D87" s="51"/>
      <c r="E87" s="82"/>
      <c r="F87" s="52"/>
    </row>
    <row r="88" spans="1:6" x14ac:dyDescent="0.2">
      <c r="A88" s="94">
        <f>COUNT($A$11:A87)+1</f>
        <v>16</v>
      </c>
      <c r="B88" s="42" t="s">
        <v>18</v>
      </c>
      <c r="C88" s="53"/>
      <c r="D88" s="23"/>
      <c r="E88" s="65"/>
      <c r="F88" s="38"/>
    </row>
    <row r="89" spans="1:6" ht="25.5" x14ac:dyDescent="0.2">
      <c r="A89" s="99"/>
      <c r="B89" s="43" t="s">
        <v>29</v>
      </c>
      <c r="C89" s="53"/>
      <c r="D89" s="23"/>
      <c r="E89" s="65"/>
      <c r="F89" s="39"/>
    </row>
    <row r="90" spans="1:6" ht="14.25" x14ac:dyDescent="0.2">
      <c r="A90" s="99"/>
      <c r="B90" s="43"/>
      <c r="C90" s="53">
        <v>27</v>
      </c>
      <c r="D90" s="23" t="s">
        <v>30</v>
      </c>
      <c r="E90" s="48"/>
      <c r="F90" s="38">
        <f>C90*E90</f>
        <v>0</v>
      </c>
    </row>
    <row r="91" spans="1:6" x14ac:dyDescent="0.2">
      <c r="A91" s="100"/>
      <c r="B91" s="69"/>
      <c r="C91" s="54"/>
      <c r="D91" s="55"/>
      <c r="E91" s="73"/>
      <c r="F91" s="56"/>
    </row>
    <row r="92" spans="1:6" x14ac:dyDescent="0.2">
      <c r="A92" s="101"/>
      <c r="B92" s="68"/>
      <c r="C92" s="57"/>
      <c r="D92" s="76"/>
      <c r="E92" s="113"/>
      <c r="F92" s="77"/>
    </row>
    <row r="93" spans="1:6" ht="25.5" x14ac:dyDescent="0.2">
      <c r="A93" s="94">
        <f>COUNT($A$11:A92)+1</f>
        <v>17</v>
      </c>
      <c r="B93" s="42" t="s">
        <v>58</v>
      </c>
      <c r="C93" s="53"/>
      <c r="D93" s="40"/>
      <c r="E93" s="114"/>
      <c r="F93" s="41"/>
    </row>
    <row r="94" spans="1:6" ht="25.5" customHeight="1" x14ac:dyDescent="0.2">
      <c r="A94" s="99"/>
      <c r="B94" s="43" t="s">
        <v>64</v>
      </c>
      <c r="C94" s="53"/>
      <c r="D94" s="40"/>
      <c r="E94" s="114"/>
      <c r="F94" s="41"/>
    </row>
    <row r="95" spans="1:6" ht="14.25" x14ac:dyDescent="0.2">
      <c r="A95" s="99"/>
      <c r="B95" s="43" t="s">
        <v>88</v>
      </c>
      <c r="C95" s="53">
        <v>27</v>
      </c>
      <c r="D95" s="40" t="s">
        <v>30</v>
      </c>
      <c r="E95" s="49"/>
      <c r="F95" s="41">
        <f>+E95*C95</f>
        <v>0</v>
      </c>
    </row>
    <row r="96" spans="1:6" x14ac:dyDescent="0.2">
      <c r="A96" s="100"/>
      <c r="B96" s="69"/>
      <c r="C96" s="54"/>
      <c r="D96" s="78"/>
      <c r="E96" s="79"/>
      <c r="F96" s="80"/>
    </row>
    <row r="97" spans="1:6" x14ac:dyDescent="0.2">
      <c r="A97" s="101"/>
      <c r="B97" s="68"/>
      <c r="C97" s="57"/>
      <c r="D97" s="51"/>
      <c r="E97" s="82"/>
      <c r="F97" s="52"/>
    </row>
    <row r="98" spans="1:6" x14ac:dyDescent="0.2">
      <c r="A98" s="94">
        <f>COUNT($A$11:A97)+1</f>
        <v>18</v>
      </c>
      <c r="B98" s="42" t="s">
        <v>24</v>
      </c>
      <c r="C98" s="53"/>
      <c r="D98" s="23"/>
      <c r="E98" s="65"/>
      <c r="F98" s="39"/>
    </row>
    <row r="99" spans="1:6" x14ac:dyDescent="0.2">
      <c r="A99" s="99"/>
      <c r="B99" s="43" t="s">
        <v>25</v>
      </c>
      <c r="C99" s="53"/>
      <c r="D99" s="23"/>
      <c r="E99" s="65"/>
      <c r="F99" s="39"/>
    </row>
    <row r="100" spans="1:6" ht="14.25" x14ac:dyDescent="0.2">
      <c r="A100" s="99"/>
      <c r="B100" s="43"/>
      <c r="C100" s="53">
        <v>27</v>
      </c>
      <c r="D100" s="23" t="s">
        <v>30</v>
      </c>
      <c r="E100" s="48"/>
      <c r="F100" s="38">
        <f>C100*E100</f>
        <v>0</v>
      </c>
    </row>
    <row r="101" spans="1:6" x14ac:dyDescent="0.2">
      <c r="A101" s="100"/>
      <c r="B101" s="69"/>
      <c r="C101" s="54"/>
      <c r="D101" s="55"/>
      <c r="E101" s="73"/>
      <c r="F101" s="56"/>
    </row>
    <row r="102" spans="1:6" x14ac:dyDescent="0.2">
      <c r="A102" s="101"/>
      <c r="B102" s="74"/>
      <c r="C102" s="33"/>
      <c r="D102" s="34"/>
      <c r="E102" s="115"/>
      <c r="F102" s="33"/>
    </row>
    <row r="103" spans="1:6" x14ac:dyDescent="0.2">
      <c r="A103" s="94">
        <f>COUNT($A$11:A102)+1</f>
        <v>19</v>
      </c>
      <c r="B103" s="42" t="s">
        <v>20</v>
      </c>
      <c r="C103" s="39"/>
      <c r="D103" s="23"/>
      <c r="E103" s="119"/>
      <c r="F103" s="39"/>
    </row>
    <row r="104" spans="1:6" ht="76.5" x14ac:dyDescent="0.2">
      <c r="A104" s="97"/>
      <c r="B104" s="43" t="s">
        <v>59</v>
      </c>
      <c r="C104" s="39"/>
      <c r="D104" s="23"/>
      <c r="E104" s="65"/>
      <c r="F104" s="39"/>
    </row>
    <row r="105" spans="1:6" x14ac:dyDescent="0.2">
      <c r="A105" s="94"/>
      <c r="B105" s="89" t="s">
        <v>60</v>
      </c>
      <c r="C105" s="62"/>
      <c r="D105" s="63">
        <v>0.02</v>
      </c>
      <c r="E105" s="118"/>
      <c r="F105" s="38">
        <f>SUM(F11:F104)*D105</f>
        <v>0</v>
      </c>
    </row>
    <row r="106" spans="1:6" x14ac:dyDescent="0.2">
      <c r="A106" s="96"/>
      <c r="B106" s="90"/>
      <c r="C106" s="91"/>
      <c r="D106" s="92"/>
      <c r="E106" s="120"/>
      <c r="F106" s="56"/>
    </row>
    <row r="107" spans="1:6" x14ac:dyDescent="0.2">
      <c r="A107" s="98"/>
      <c r="B107" s="68"/>
      <c r="C107" s="50"/>
      <c r="D107" s="51"/>
      <c r="E107" s="121"/>
      <c r="F107" s="52"/>
    </row>
    <row r="108" spans="1:6" x14ac:dyDescent="0.2">
      <c r="A108" s="94">
        <f>COUNT($A$11:A107)+1</f>
        <v>20</v>
      </c>
      <c r="B108" s="42" t="s">
        <v>22</v>
      </c>
      <c r="C108" s="39"/>
      <c r="D108" s="23"/>
      <c r="E108" s="119"/>
      <c r="F108" s="38"/>
    </row>
    <row r="109" spans="1:6" ht="38.25" x14ac:dyDescent="0.2">
      <c r="A109" s="97"/>
      <c r="B109" s="43" t="s">
        <v>21</v>
      </c>
      <c r="C109" s="39"/>
      <c r="D109" s="23"/>
      <c r="E109" s="118"/>
      <c r="F109" s="38"/>
    </row>
    <row r="110" spans="1:6" x14ac:dyDescent="0.2">
      <c r="A110" s="97"/>
      <c r="B110" s="43"/>
      <c r="C110" s="62"/>
      <c r="D110" s="63">
        <v>0.05</v>
      </c>
      <c r="E110" s="118"/>
      <c r="F110" s="38">
        <f>SUM(F11:F103)*D110</f>
        <v>0</v>
      </c>
    </row>
    <row r="111" spans="1:6" x14ac:dyDescent="0.2">
      <c r="A111" s="102"/>
      <c r="B111" s="69"/>
      <c r="C111" s="64"/>
      <c r="D111" s="55"/>
      <c r="E111" s="120"/>
      <c r="F111" s="64"/>
    </row>
    <row r="112" spans="1:6" x14ac:dyDescent="0.2">
      <c r="A112" s="97"/>
      <c r="B112" s="43"/>
      <c r="C112" s="39"/>
      <c r="D112" s="23"/>
      <c r="E112" s="118"/>
      <c r="F112" s="39"/>
    </row>
    <row r="113" spans="1:6" x14ac:dyDescent="0.2">
      <c r="A113" s="94">
        <f>COUNT($A$11:A111)+1</f>
        <v>21</v>
      </c>
      <c r="B113" s="42" t="s">
        <v>61</v>
      </c>
      <c r="C113" s="39"/>
      <c r="D113" s="23"/>
      <c r="E113" s="118"/>
      <c r="F113" s="39"/>
    </row>
    <row r="114" spans="1:6" ht="38.25" x14ac:dyDescent="0.2">
      <c r="A114" s="97"/>
      <c r="B114" s="43" t="s">
        <v>23</v>
      </c>
      <c r="C114" s="62"/>
      <c r="D114" s="63">
        <v>0.1</v>
      </c>
      <c r="E114" s="118"/>
      <c r="F114" s="38">
        <f>SUM(F11:F103)*D114</f>
        <v>0</v>
      </c>
    </row>
    <row r="115" spans="1:6" x14ac:dyDescent="0.2">
      <c r="A115" s="102"/>
      <c r="B115" s="70"/>
      <c r="C115" s="39"/>
      <c r="D115" s="23"/>
      <c r="E115" s="61"/>
      <c r="F115" s="39"/>
    </row>
    <row r="116" spans="1:6" x14ac:dyDescent="0.2">
      <c r="A116" s="44"/>
      <c r="B116" s="71" t="s">
        <v>3</v>
      </c>
      <c r="C116" s="45"/>
      <c r="D116" s="46"/>
      <c r="E116" s="47" t="s">
        <v>34</v>
      </c>
      <c r="F116" s="47">
        <f>SUM(F13:F115)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3" manualBreakCount="3">
    <brk id="30" max="5" man="1"/>
    <brk id="60" max="5" man="1"/>
    <brk id="91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1C8D6F-3E77-4BDA-8D59-730477068691}">
  <sheetPr>
    <tabColor rgb="FFFFFF00"/>
  </sheetPr>
  <dimension ref="A1:F121"/>
  <sheetViews>
    <sheetView view="pageBreakPreview" topLeftCell="A10" zoomScaleNormal="100" zoomScaleSheetLayoutView="100" workbookViewId="0">
      <selection activeCell="J27" sqref="J27"/>
    </sheetView>
  </sheetViews>
  <sheetFormatPr defaultColWidth="9.140625" defaultRowHeight="12.75" x14ac:dyDescent="0.2"/>
  <cols>
    <col min="1" max="1" width="5.7109375" style="28" customWidth="1"/>
    <col min="2" max="2" width="50.7109375" style="72" customWidth="1"/>
    <col min="3" max="3" width="7.7109375" style="31" customWidth="1"/>
    <col min="4" max="4" width="4.7109375" style="32" customWidth="1"/>
    <col min="5" max="5" width="11.7109375" style="30" customWidth="1"/>
    <col min="6" max="6" width="12.7109375" style="31" customWidth="1"/>
    <col min="7" max="16384" width="9.140625" style="32"/>
  </cols>
  <sheetData>
    <row r="1" spans="1:6" x14ac:dyDescent="0.2">
      <c r="A1" s="27" t="s">
        <v>42</v>
      </c>
      <c r="B1" s="66" t="s">
        <v>9</v>
      </c>
      <c r="C1" s="28"/>
      <c r="D1" s="29"/>
    </row>
    <row r="2" spans="1:6" x14ac:dyDescent="0.2">
      <c r="A2" s="27" t="s">
        <v>43</v>
      </c>
      <c r="B2" s="66" t="s">
        <v>10</v>
      </c>
      <c r="C2" s="28"/>
      <c r="D2" s="29"/>
    </row>
    <row r="3" spans="1:6" x14ac:dyDescent="0.2">
      <c r="A3" s="27" t="s">
        <v>129</v>
      </c>
      <c r="B3" s="66" t="s">
        <v>121</v>
      </c>
      <c r="C3" s="28"/>
      <c r="D3" s="29"/>
    </row>
    <row r="4" spans="1:6" x14ac:dyDescent="0.2">
      <c r="A4" s="27"/>
      <c r="B4" s="66" t="s">
        <v>82</v>
      </c>
      <c r="C4" s="28"/>
      <c r="D4" s="29"/>
    </row>
    <row r="5" spans="1:6" ht="76.5" x14ac:dyDescent="0.2">
      <c r="A5" s="104" t="s">
        <v>0</v>
      </c>
      <c r="B5" s="105" t="s">
        <v>28</v>
      </c>
      <c r="C5" s="106" t="s">
        <v>11</v>
      </c>
      <c r="D5" s="106" t="s">
        <v>12</v>
      </c>
      <c r="E5" s="107" t="s">
        <v>31</v>
      </c>
      <c r="F5" s="107" t="s">
        <v>32</v>
      </c>
    </row>
    <row r="6" spans="1:6" x14ac:dyDescent="0.2">
      <c r="A6" s="122"/>
      <c r="B6" s="103"/>
      <c r="C6" s="123"/>
      <c r="D6" s="123"/>
      <c r="E6" s="124"/>
      <c r="F6" s="124"/>
    </row>
    <row r="7" spans="1:6" x14ac:dyDescent="0.2">
      <c r="A7" s="122"/>
      <c r="B7" s="125" t="s">
        <v>75</v>
      </c>
      <c r="C7" s="123"/>
      <c r="D7" s="123"/>
      <c r="E7" s="124"/>
      <c r="F7" s="124"/>
    </row>
    <row r="8" spans="1:6" ht="38.25" x14ac:dyDescent="0.2">
      <c r="A8" s="122"/>
      <c r="B8" s="125" t="s">
        <v>78</v>
      </c>
      <c r="C8" s="123"/>
      <c r="D8" s="123"/>
      <c r="E8" s="124"/>
      <c r="F8" s="124"/>
    </row>
    <row r="9" spans="1:6" x14ac:dyDescent="0.2">
      <c r="A9" s="122"/>
      <c r="B9" s="103"/>
      <c r="C9" s="123"/>
      <c r="D9" s="123"/>
      <c r="E9" s="124"/>
      <c r="F9" s="124"/>
    </row>
    <row r="10" spans="1:6" x14ac:dyDescent="0.2">
      <c r="A10" s="93">
        <v>1</v>
      </c>
      <c r="B10" s="67"/>
      <c r="C10" s="33"/>
      <c r="D10" s="34"/>
      <c r="E10" s="35"/>
      <c r="F10" s="33"/>
    </row>
    <row r="11" spans="1:6" x14ac:dyDescent="0.2">
      <c r="A11" s="94">
        <f>COUNT(A10+1)</f>
        <v>1</v>
      </c>
      <c r="B11" s="127" t="s">
        <v>13</v>
      </c>
      <c r="C11" s="36"/>
      <c r="D11" s="20"/>
      <c r="E11" s="2"/>
      <c r="F11" s="2"/>
    </row>
    <row r="12" spans="1:6" ht="38.25" x14ac:dyDescent="0.2">
      <c r="A12" s="94"/>
      <c r="B12" s="3" t="s">
        <v>44</v>
      </c>
      <c r="C12" s="36"/>
      <c r="D12" s="20"/>
      <c r="E12" s="2"/>
      <c r="F12" s="2"/>
    </row>
    <row r="13" spans="1:6" ht="14.25" x14ac:dyDescent="0.2">
      <c r="A13" s="94"/>
      <c r="B13" s="3"/>
      <c r="C13" s="37">
        <v>42</v>
      </c>
      <c r="D13" s="20" t="s">
        <v>30</v>
      </c>
      <c r="E13" s="48"/>
      <c r="F13" s="2">
        <f>C13*E13</f>
        <v>0</v>
      </c>
    </row>
    <row r="14" spans="1:6" x14ac:dyDescent="0.2">
      <c r="A14" s="94"/>
      <c r="B14" s="3"/>
      <c r="C14" s="37"/>
      <c r="D14" s="20"/>
      <c r="E14" s="65"/>
      <c r="F14" s="2"/>
    </row>
    <row r="15" spans="1:6" x14ac:dyDescent="0.2">
      <c r="A15" s="95"/>
      <c r="B15" s="68"/>
      <c r="C15" s="57"/>
      <c r="D15" s="51"/>
      <c r="E15" s="82"/>
      <c r="F15" s="50"/>
    </row>
    <row r="16" spans="1:6" x14ac:dyDescent="0.2">
      <c r="A16" s="94">
        <f>COUNT($A$11:A15)+1</f>
        <v>2</v>
      </c>
      <c r="B16" s="42" t="s">
        <v>45</v>
      </c>
      <c r="C16" s="53"/>
      <c r="D16" s="40"/>
      <c r="E16" s="114"/>
      <c r="F16" s="39"/>
    </row>
    <row r="17" spans="1:6" ht="51" x14ac:dyDescent="0.2">
      <c r="A17" s="94"/>
      <c r="B17" s="43" t="s">
        <v>77</v>
      </c>
      <c r="C17" s="53"/>
      <c r="D17" s="40"/>
      <c r="E17" s="114"/>
      <c r="F17" s="39"/>
    </row>
    <row r="18" spans="1:6" ht="14.25" x14ac:dyDescent="0.2">
      <c r="A18" s="94"/>
      <c r="B18" s="42" t="s">
        <v>84</v>
      </c>
      <c r="C18" s="53">
        <v>5</v>
      </c>
      <c r="D18" s="40" t="s">
        <v>36</v>
      </c>
      <c r="E18" s="49"/>
      <c r="F18" s="38">
        <f>+C18*E18</f>
        <v>0</v>
      </c>
    </row>
    <row r="19" spans="1:6" x14ac:dyDescent="0.2">
      <c r="A19" s="96"/>
      <c r="B19" s="69"/>
      <c r="C19" s="54"/>
      <c r="D19" s="78"/>
      <c r="E19" s="79"/>
      <c r="F19" s="56"/>
    </row>
    <row r="20" spans="1:6" s="138" customFormat="1" x14ac:dyDescent="0.2">
      <c r="A20" s="133"/>
      <c r="B20" s="134"/>
      <c r="C20" s="135"/>
      <c r="D20" s="136"/>
      <c r="E20" s="113"/>
      <c r="F20" s="137"/>
    </row>
    <row r="21" spans="1:6" s="138" customFormat="1" x14ac:dyDescent="0.2">
      <c r="A21" s="139">
        <f>COUNT($A$11:A20)+1</f>
        <v>3</v>
      </c>
      <c r="B21" s="140" t="s">
        <v>99</v>
      </c>
      <c r="C21" s="141"/>
      <c r="D21" s="142"/>
      <c r="E21" s="143"/>
      <c r="F21" s="144"/>
    </row>
    <row r="22" spans="1:6" s="138" customFormat="1" ht="63.75" x14ac:dyDescent="0.2">
      <c r="A22" s="139"/>
      <c r="B22" s="145" t="s">
        <v>100</v>
      </c>
      <c r="C22" s="141"/>
      <c r="D22" s="142"/>
      <c r="E22" s="143"/>
      <c r="F22" s="144"/>
    </row>
    <row r="23" spans="1:6" s="138" customFormat="1" ht="14.25" x14ac:dyDescent="0.2">
      <c r="A23" s="139"/>
      <c r="B23" s="145"/>
      <c r="C23" s="141">
        <v>19</v>
      </c>
      <c r="D23" s="142" t="s">
        <v>36</v>
      </c>
      <c r="E23" s="49"/>
      <c r="F23" s="144">
        <f>C23*E23</f>
        <v>0</v>
      </c>
    </row>
    <row r="24" spans="1:6" s="138" customFormat="1" x14ac:dyDescent="0.2">
      <c r="A24" s="146"/>
      <c r="B24" s="147"/>
      <c r="C24" s="148"/>
      <c r="D24" s="149"/>
      <c r="E24" s="79"/>
      <c r="F24" s="150"/>
    </row>
    <row r="25" spans="1:6" s="163" customFormat="1" x14ac:dyDescent="0.2">
      <c r="A25" s="158"/>
      <c r="B25" s="159"/>
      <c r="C25" s="160"/>
      <c r="D25" s="161"/>
      <c r="E25" s="82"/>
      <c r="F25" s="162"/>
    </row>
    <row r="26" spans="1:6" s="163" customFormat="1" x14ac:dyDescent="0.2">
      <c r="A26" s="164">
        <f>COUNT($A$11:A25)+1</f>
        <v>4</v>
      </c>
      <c r="B26" s="165" t="s">
        <v>101</v>
      </c>
      <c r="C26" s="166"/>
      <c r="D26" s="167"/>
      <c r="E26" s="168"/>
      <c r="F26" s="169"/>
    </row>
    <row r="27" spans="1:6" s="163" customFormat="1" ht="100.5" customHeight="1" x14ac:dyDescent="0.2">
      <c r="A27" s="170"/>
      <c r="B27" s="171" t="s">
        <v>102</v>
      </c>
      <c r="C27" s="166"/>
      <c r="D27" s="167"/>
      <c r="E27" s="168"/>
      <c r="F27" s="169"/>
    </row>
    <row r="28" spans="1:6" s="163" customFormat="1" x14ac:dyDescent="0.2">
      <c r="A28" s="170"/>
      <c r="B28" s="165" t="s">
        <v>105</v>
      </c>
      <c r="C28" s="166"/>
      <c r="D28" s="167"/>
      <c r="E28" s="168"/>
      <c r="F28" s="169"/>
    </row>
    <row r="29" spans="1:6" s="138" customFormat="1" x14ac:dyDescent="0.2">
      <c r="A29" s="153"/>
      <c r="B29" s="145" t="s">
        <v>104</v>
      </c>
      <c r="C29" s="141">
        <v>1</v>
      </c>
      <c r="D29" s="142" t="s">
        <v>1</v>
      </c>
      <c r="E29" s="49"/>
      <c r="F29" s="144">
        <f>+E29*C29</f>
        <v>0</v>
      </c>
    </row>
    <row r="30" spans="1:6" s="163" customFormat="1" x14ac:dyDescent="0.2">
      <c r="A30" s="173"/>
      <c r="B30" s="174"/>
      <c r="C30" s="175"/>
      <c r="D30" s="176"/>
      <c r="E30" s="73"/>
      <c r="F30" s="177"/>
    </row>
    <row r="31" spans="1:6" s="138" customFormat="1" x14ac:dyDescent="0.2">
      <c r="A31" s="151"/>
      <c r="B31" s="134"/>
      <c r="C31" s="135"/>
      <c r="D31" s="136"/>
      <c r="E31" s="113"/>
      <c r="F31" s="137"/>
    </row>
    <row r="32" spans="1:6" s="138" customFormat="1" x14ac:dyDescent="0.2">
      <c r="A32" s="139">
        <f>COUNT($A$11:A31)+1</f>
        <v>5</v>
      </c>
      <c r="B32" s="155" t="s">
        <v>106</v>
      </c>
      <c r="C32" s="141"/>
      <c r="D32" s="142"/>
      <c r="E32" s="143"/>
      <c r="F32" s="144"/>
    </row>
    <row r="33" spans="1:6" s="138" customFormat="1" ht="25.5" x14ac:dyDescent="0.2">
      <c r="A33" s="153"/>
      <c r="B33" s="145" t="s">
        <v>107</v>
      </c>
      <c r="C33" s="141"/>
      <c r="D33" s="142"/>
      <c r="E33" s="143"/>
      <c r="F33" s="144"/>
    </row>
    <row r="34" spans="1:6" s="138" customFormat="1" x14ac:dyDescent="0.2">
      <c r="A34" s="153"/>
      <c r="B34" s="156"/>
      <c r="C34" s="141">
        <v>2</v>
      </c>
      <c r="D34" s="142" t="s">
        <v>1</v>
      </c>
      <c r="E34" s="49"/>
      <c r="F34" s="144">
        <f>+E34*C34</f>
        <v>0</v>
      </c>
    </row>
    <row r="35" spans="1:6" s="138" customFormat="1" x14ac:dyDescent="0.2">
      <c r="A35" s="154"/>
      <c r="B35" s="157"/>
      <c r="C35" s="148"/>
      <c r="D35" s="149"/>
      <c r="E35" s="79"/>
      <c r="F35" s="150"/>
    </row>
    <row r="36" spans="1:6" x14ac:dyDescent="0.2">
      <c r="A36" s="95"/>
      <c r="B36" s="68"/>
      <c r="C36" s="57"/>
      <c r="D36" s="51"/>
      <c r="E36" s="82"/>
      <c r="F36" s="50"/>
    </row>
    <row r="37" spans="1:6" ht="25.5" x14ac:dyDescent="0.2">
      <c r="A37" s="94">
        <f>COUNT($A$11:A36)+1</f>
        <v>6</v>
      </c>
      <c r="B37" s="42" t="s">
        <v>46</v>
      </c>
      <c r="C37" s="53"/>
      <c r="D37" s="23"/>
      <c r="E37" s="65"/>
      <c r="F37" s="39"/>
    </row>
    <row r="38" spans="1:6" ht="51" x14ac:dyDescent="0.2">
      <c r="A38" s="94"/>
      <c r="B38" s="43" t="s">
        <v>47</v>
      </c>
      <c r="C38" s="53"/>
      <c r="D38" s="23"/>
      <c r="E38" s="65"/>
      <c r="F38" s="39"/>
    </row>
    <row r="39" spans="1:6" ht="14.25" x14ac:dyDescent="0.2">
      <c r="A39" s="94"/>
      <c r="B39" s="42" t="s">
        <v>84</v>
      </c>
      <c r="C39" s="53">
        <v>4</v>
      </c>
      <c r="D39" s="40" t="s">
        <v>36</v>
      </c>
      <c r="E39" s="49"/>
      <c r="F39" s="38">
        <f>+C39*E39</f>
        <v>0</v>
      </c>
    </row>
    <row r="40" spans="1:6" x14ac:dyDescent="0.2">
      <c r="A40" s="96"/>
      <c r="B40" s="69"/>
      <c r="C40" s="54"/>
      <c r="D40" s="78"/>
      <c r="E40" s="79"/>
      <c r="F40" s="56"/>
    </row>
    <row r="41" spans="1:6" x14ac:dyDescent="0.2">
      <c r="A41" s="95"/>
      <c r="B41" s="68"/>
      <c r="C41" s="57"/>
      <c r="D41" s="51"/>
      <c r="E41" s="82"/>
      <c r="F41" s="50"/>
    </row>
    <row r="42" spans="1:6" x14ac:dyDescent="0.2">
      <c r="A42" s="94">
        <f>COUNT($A$11:A41)+1</f>
        <v>7</v>
      </c>
      <c r="B42" s="81" t="s">
        <v>48</v>
      </c>
      <c r="C42" s="53"/>
      <c r="D42" s="58"/>
      <c r="E42" s="117"/>
      <c r="F42" s="60"/>
    </row>
    <row r="43" spans="1:6" ht="51" x14ac:dyDescent="0.2">
      <c r="A43" s="94"/>
      <c r="B43" s="43" t="s">
        <v>49</v>
      </c>
      <c r="C43" s="53"/>
      <c r="D43" s="58"/>
      <c r="E43" s="117"/>
      <c r="F43" s="59"/>
    </row>
    <row r="44" spans="1:6" ht="14.25" x14ac:dyDescent="0.2">
      <c r="A44" s="94"/>
      <c r="B44" s="43"/>
      <c r="C44" s="53">
        <v>5</v>
      </c>
      <c r="D44" s="23" t="s">
        <v>30</v>
      </c>
      <c r="E44" s="48"/>
      <c r="F44" s="38">
        <f>+E44*C44</f>
        <v>0</v>
      </c>
    </row>
    <row r="45" spans="1:6" x14ac:dyDescent="0.2">
      <c r="A45" s="96"/>
      <c r="B45" s="69"/>
      <c r="C45" s="54"/>
      <c r="D45" s="55"/>
      <c r="E45" s="73"/>
      <c r="F45" s="56"/>
    </row>
    <row r="46" spans="1:6" x14ac:dyDescent="0.2">
      <c r="A46" s="95"/>
      <c r="B46" s="68"/>
      <c r="C46" s="57"/>
      <c r="D46" s="51"/>
      <c r="E46" s="82"/>
      <c r="F46" s="50"/>
    </row>
    <row r="47" spans="1:6" x14ac:dyDescent="0.2">
      <c r="A47" s="94">
        <f>COUNT($A$11:A46)+1</f>
        <v>8</v>
      </c>
      <c r="B47" s="83" t="s">
        <v>50</v>
      </c>
      <c r="C47" s="53"/>
      <c r="D47" s="23"/>
      <c r="E47" s="65"/>
      <c r="F47" s="39"/>
    </row>
    <row r="48" spans="1:6" ht="63.75" x14ac:dyDescent="0.2">
      <c r="A48" s="94"/>
      <c r="B48" s="43" t="s">
        <v>51</v>
      </c>
      <c r="C48" s="53"/>
      <c r="D48" s="23"/>
      <c r="E48" s="65"/>
      <c r="F48" s="39"/>
    </row>
    <row r="49" spans="1:6" ht="14.25" x14ac:dyDescent="0.2">
      <c r="A49" s="94"/>
      <c r="B49" s="84"/>
      <c r="C49" s="53">
        <v>3</v>
      </c>
      <c r="D49" s="23" t="s">
        <v>30</v>
      </c>
      <c r="E49" s="48"/>
      <c r="F49" s="38">
        <f>+E49*C49</f>
        <v>0</v>
      </c>
    </row>
    <row r="50" spans="1:6" x14ac:dyDescent="0.2">
      <c r="A50" s="96"/>
      <c r="B50" s="85"/>
      <c r="C50" s="54"/>
      <c r="D50" s="55"/>
      <c r="E50" s="73"/>
      <c r="F50" s="56"/>
    </row>
    <row r="51" spans="1:6" ht="14.25" x14ac:dyDescent="0.2">
      <c r="A51" s="101"/>
      <c r="B51" s="86"/>
      <c r="C51" s="57"/>
      <c r="D51" s="51"/>
      <c r="E51" s="82"/>
      <c r="F51" s="50"/>
    </row>
    <row r="52" spans="1:6" x14ac:dyDescent="0.2">
      <c r="A52" s="94">
        <f>COUNT($A$11:A51)+1</f>
        <v>9</v>
      </c>
      <c r="B52" s="42" t="s">
        <v>52</v>
      </c>
      <c r="C52" s="53"/>
      <c r="D52" s="23"/>
      <c r="E52" s="65"/>
      <c r="F52" s="39"/>
    </row>
    <row r="53" spans="1:6" ht="52.5" customHeight="1" x14ac:dyDescent="0.2">
      <c r="A53" s="99"/>
      <c r="B53" s="43" t="s">
        <v>53</v>
      </c>
      <c r="C53" s="53"/>
      <c r="D53" s="23"/>
      <c r="E53" s="65"/>
      <c r="F53" s="39"/>
    </row>
    <row r="54" spans="1:6" ht="14.25" x14ac:dyDescent="0.2">
      <c r="A54" s="99"/>
      <c r="B54" s="42" t="s">
        <v>85</v>
      </c>
      <c r="C54" s="53">
        <v>5</v>
      </c>
      <c r="D54" s="40" t="s">
        <v>36</v>
      </c>
      <c r="E54" s="48"/>
      <c r="F54" s="41">
        <f>+E54*C54</f>
        <v>0</v>
      </c>
    </row>
    <row r="55" spans="1:6" ht="14.25" x14ac:dyDescent="0.2">
      <c r="A55" s="100"/>
      <c r="B55" s="87"/>
      <c r="C55" s="54"/>
      <c r="D55" s="78"/>
      <c r="E55" s="73"/>
      <c r="F55" s="80"/>
    </row>
    <row r="56" spans="1:6" x14ac:dyDescent="0.2">
      <c r="A56" s="101"/>
      <c r="B56" s="74"/>
      <c r="C56" s="57"/>
      <c r="D56" s="51"/>
      <c r="E56" s="82"/>
      <c r="F56" s="52"/>
    </row>
    <row r="57" spans="1:6" x14ac:dyDescent="0.2">
      <c r="A57" s="94">
        <f>COUNT($A$11:A56)+1</f>
        <v>10</v>
      </c>
      <c r="B57" s="42" t="s">
        <v>15</v>
      </c>
      <c r="C57" s="53"/>
      <c r="D57" s="23"/>
      <c r="E57" s="65"/>
      <c r="F57" s="38"/>
    </row>
    <row r="58" spans="1:6" x14ac:dyDescent="0.2">
      <c r="A58" s="99"/>
      <c r="B58" s="43" t="s">
        <v>14</v>
      </c>
      <c r="C58" s="53"/>
      <c r="D58" s="23"/>
      <c r="E58" s="65"/>
      <c r="F58" s="39"/>
    </row>
    <row r="59" spans="1:6" ht="14.25" x14ac:dyDescent="0.2">
      <c r="A59" s="99"/>
      <c r="B59" s="43"/>
      <c r="C59" s="53">
        <v>38</v>
      </c>
      <c r="D59" s="23" t="s">
        <v>36</v>
      </c>
      <c r="E59" s="48"/>
      <c r="F59" s="38">
        <f>C59*E59</f>
        <v>0</v>
      </c>
    </row>
    <row r="60" spans="1:6" x14ac:dyDescent="0.2">
      <c r="A60" s="100"/>
      <c r="B60" s="69"/>
      <c r="C60" s="54"/>
      <c r="D60" s="55"/>
      <c r="E60" s="73"/>
      <c r="F60" s="56"/>
    </row>
    <row r="61" spans="1:6" s="138" customFormat="1" x14ac:dyDescent="0.2">
      <c r="A61" s="151"/>
      <c r="B61" s="134"/>
      <c r="C61" s="135"/>
      <c r="D61" s="136"/>
      <c r="E61" s="113"/>
      <c r="F61" s="137"/>
    </row>
    <row r="62" spans="1:6" s="138" customFormat="1" ht="25.5" x14ac:dyDescent="0.2">
      <c r="A62" s="139">
        <f>COUNT($A$11:A61)+1</f>
        <v>11</v>
      </c>
      <c r="B62" s="130" t="s">
        <v>108</v>
      </c>
      <c r="C62" s="141"/>
      <c r="D62" s="142"/>
      <c r="E62" s="143"/>
      <c r="F62" s="144"/>
    </row>
    <row r="63" spans="1:6" s="138" customFormat="1" ht="38.25" x14ac:dyDescent="0.2">
      <c r="A63" s="153"/>
      <c r="B63" s="145" t="s">
        <v>109</v>
      </c>
      <c r="C63" s="141"/>
      <c r="D63" s="142"/>
      <c r="E63" s="143"/>
      <c r="F63" s="144"/>
    </row>
    <row r="64" spans="1:6" s="138" customFormat="1" ht="14.25" x14ac:dyDescent="0.2">
      <c r="A64" s="153"/>
      <c r="B64" s="145" t="s">
        <v>26</v>
      </c>
      <c r="C64" s="141">
        <v>56</v>
      </c>
      <c r="D64" s="142" t="s">
        <v>35</v>
      </c>
      <c r="E64" s="49"/>
      <c r="F64" s="144">
        <f>C64*E64</f>
        <v>0</v>
      </c>
    </row>
    <row r="65" spans="1:6" s="138" customFormat="1" ht="14.25" x14ac:dyDescent="0.2">
      <c r="A65" s="153"/>
      <c r="B65" s="145" t="s">
        <v>27</v>
      </c>
      <c r="C65" s="141">
        <v>14</v>
      </c>
      <c r="D65" s="142" t="s">
        <v>35</v>
      </c>
      <c r="E65" s="49"/>
      <c r="F65" s="144">
        <f>C65*E65</f>
        <v>0</v>
      </c>
    </row>
    <row r="66" spans="1:6" s="138" customFormat="1" x14ac:dyDescent="0.2">
      <c r="A66" s="154"/>
      <c r="B66" s="147"/>
      <c r="C66" s="148"/>
      <c r="D66" s="149"/>
      <c r="E66" s="79"/>
      <c r="F66" s="150"/>
    </row>
    <row r="67" spans="1:6" x14ac:dyDescent="0.2">
      <c r="A67" s="101"/>
      <c r="B67" s="68"/>
      <c r="C67" s="57"/>
      <c r="D67" s="51"/>
      <c r="E67" s="82"/>
      <c r="F67" s="52"/>
    </row>
    <row r="68" spans="1:6" x14ac:dyDescent="0.2">
      <c r="A68" s="94">
        <f>COUNT($A$11:A67)+1</f>
        <v>12</v>
      </c>
      <c r="B68" s="42" t="s">
        <v>16</v>
      </c>
      <c r="C68" s="53"/>
      <c r="D68" s="23"/>
      <c r="E68" s="65"/>
      <c r="F68" s="38"/>
    </row>
    <row r="69" spans="1:6" ht="51" x14ac:dyDescent="0.2">
      <c r="A69" s="99"/>
      <c r="B69" s="43" t="s">
        <v>54</v>
      </c>
      <c r="C69" s="53"/>
      <c r="D69" s="23"/>
      <c r="E69" s="65"/>
      <c r="F69" s="38"/>
    </row>
    <row r="70" spans="1:6" ht="14.25" x14ac:dyDescent="0.2">
      <c r="A70" s="99"/>
      <c r="B70" s="43"/>
      <c r="C70" s="53">
        <v>18</v>
      </c>
      <c r="D70" s="23" t="s">
        <v>35</v>
      </c>
      <c r="E70" s="48"/>
      <c r="F70" s="38">
        <f>C70*E70</f>
        <v>0</v>
      </c>
    </row>
    <row r="71" spans="1:6" x14ac:dyDescent="0.2">
      <c r="A71" s="100"/>
      <c r="B71" s="69"/>
      <c r="C71" s="54"/>
      <c r="D71" s="55"/>
      <c r="E71" s="73"/>
      <c r="F71" s="56"/>
    </row>
    <row r="72" spans="1:6" s="138" customFormat="1" x14ac:dyDescent="0.2">
      <c r="A72" s="151"/>
      <c r="B72" s="134"/>
      <c r="C72" s="135"/>
      <c r="D72" s="136"/>
      <c r="E72" s="113"/>
      <c r="F72" s="137"/>
    </row>
    <row r="73" spans="1:6" s="138" customFormat="1" ht="25.5" x14ac:dyDescent="0.2">
      <c r="A73" s="139">
        <f>COUNT($A$11:A72)+1</f>
        <v>13</v>
      </c>
      <c r="B73" s="130" t="s">
        <v>110</v>
      </c>
      <c r="C73" s="141"/>
      <c r="D73" s="142"/>
      <c r="E73" s="143"/>
      <c r="F73" s="144"/>
    </row>
    <row r="74" spans="1:6" s="138" customFormat="1" ht="51" x14ac:dyDescent="0.2">
      <c r="A74" s="153"/>
      <c r="B74" s="145" t="s">
        <v>111</v>
      </c>
      <c r="C74" s="141"/>
      <c r="D74" s="142"/>
      <c r="E74" s="143"/>
      <c r="F74" s="144"/>
    </row>
    <row r="75" spans="1:6" s="138" customFormat="1" ht="14.25" x14ac:dyDescent="0.2">
      <c r="A75" s="153"/>
      <c r="B75" s="145"/>
      <c r="C75" s="141">
        <v>52</v>
      </c>
      <c r="D75" s="142" t="s">
        <v>35</v>
      </c>
      <c r="E75" s="49"/>
      <c r="F75" s="144">
        <f>C75*E75</f>
        <v>0</v>
      </c>
    </row>
    <row r="76" spans="1:6" s="138" customFormat="1" x14ac:dyDescent="0.2">
      <c r="A76" s="154"/>
      <c r="B76" s="147"/>
      <c r="C76" s="148"/>
      <c r="D76" s="149"/>
      <c r="E76" s="79"/>
      <c r="F76" s="150"/>
    </row>
    <row r="77" spans="1:6" s="138" customFormat="1" x14ac:dyDescent="0.2">
      <c r="A77" s="151"/>
      <c r="B77" s="178"/>
      <c r="C77" s="135"/>
      <c r="D77" s="179"/>
      <c r="E77" s="180"/>
      <c r="F77" s="181"/>
    </row>
    <row r="78" spans="1:6" s="138" customFormat="1" x14ac:dyDescent="0.2">
      <c r="A78" s="139">
        <f>COUNT($A$11:A77)+1</f>
        <v>14</v>
      </c>
      <c r="B78" s="130" t="s">
        <v>112</v>
      </c>
      <c r="C78" s="141"/>
      <c r="D78" s="142"/>
      <c r="E78" s="143"/>
      <c r="F78" s="144"/>
    </row>
    <row r="79" spans="1:6" s="138" customFormat="1" ht="25.5" x14ac:dyDescent="0.2">
      <c r="A79" s="153"/>
      <c r="B79" s="145" t="s">
        <v>113</v>
      </c>
      <c r="C79" s="141"/>
      <c r="D79" s="142"/>
      <c r="E79" s="143"/>
      <c r="F79" s="152"/>
    </row>
    <row r="80" spans="1:6" s="138" customFormat="1" ht="14.25" x14ac:dyDescent="0.2">
      <c r="A80" s="153"/>
      <c r="B80" s="145"/>
      <c r="C80" s="141">
        <v>18</v>
      </c>
      <c r="D80" s="142" t="s">
        <v>35</v>
      </c>
      <c r="E80" s="49"/>
      <c r="F80" s="144">
        <f>C80*E80</f>
        <v>0</v>
      </c>
    </row>
    <row r="81" spans="1:6" s="138" customFormat="1" x14ac:dyDescent="0.2">
      <c r="A81" s="154"/>
      <c r="B81" s="147"/>
      <c r="C81" s="148"/>
      <c r="D81" s="149"/>
      <c r="E81" s="79"/>
      <c r="F81" s="150"/>
    </row>
    <row r="82" spans="1:6" x14ac:dyDescent="0.2">
      <c r="A82" s="101"/>
      <c r="B82" s="74"/>
      <c r="C82" s="57"/>
      <c r="D82" s="88"/>
      <c r="E82" s="116"/>
      <c r="F82" s="75"/>
    </row>
    <row r="83" spans="1:6" x14ac:dyDescent="0.2">
      <c r="A83" s="94">
        <f>COUNT($A$11:A82)+1</f>
        <v>15</v>
      </c>
      <c r="B83" s="42" t="s">
        <v>17</v>
      </c>
      <c r="C83" s="53"/>
      <c r="D83" s="23"/>
      <c r="E83" s="65"/>
      <c r="F83" s="38"/>
    </row>
    <row r="84" spans="1:6" ht="38.25" x14ac:dyDescent="0.2">
      <c r="A84" s="99"/>
      <c r="B84" s="43" t="s">
        <v>56</v>
      </c>
      <c r="C84" s="53"/>
      <c r="D84" s="23"/>
      <c r="E84" s="65"/>
      <c r="F84" s="38"/>
    </row>
    <row r="85" spans="1:6" x14ac:dyDescent="0.2">
      <c r="A85" s="99"/>
      <c r="B85" s="43"/>
      <c r="C85" s="53">
        <v>2</v>
      </c>
      <c r="D85" s="23" t="s">
        <v>2</v>
      </c>
      <c r="E85" s="48"/>
      <c r="F85" s="38">
        <f>C85*E85</f>
        <v>0</v>
      </c>
    </row>
    <row r="86" spans="1:6" x14ac:dyDescent="0.2">
      <c r="A86" s="100"/>
      <c r="B86" s="69"/>
      <c r="C86" s="54"/>
      <c r="D86" s="55"/>
      <c r="E86" s="73"/>
      <c r="F86" s="56"/>
    </row>
    <row r="87" spans="1:6" x14ac:dyDescent="0.2">
      <c r="A87" s="101"/>
      <c r="B87" s="68"/>
      <c r="C87" s="57"/>
      <c r="D87" s="51"/>
      <c r="E87" s="82"/>
      <c r="F87" s="52"/>
    </row>
    <row r="88" spans="1:6" x14ac:dyDescent="0.2">
      <c r="A88" s="94">
        <f>COUNT($A$11:A87)+1</f>
        <v>16</v>
      </c>
      <c r="B88" s="42" t="s">
        <v>18</v>
      </c>
      <c r="C88" s="53"/>
      <c r="D88" s="23"/>
      <c r="E88" s="65"/>
      <c r="F88" s="38"/>
    </row>
    <row r="89" spans="1:6" ht="25.5" x14ac:dyDescent="0.2">
      <c r="A89" s="99"/>
      <c r="B89" s="43" t="s">
        <v>29</v>
      </c>
      <c r="C89" s="53"/>
      <c r="D89" s="23"/>
      <c r="E89" s="65"/>
      <c r="F89" s="39"/>
    </row>
    <row r="90" spans="1:6" ht="14.25" x14ac:dyDescent="0.2">
      <c r="A90" s="99"/>
      <c r="B90" s="43"/>
      <c r="C90" s="53">
        <v>42</v>
      </c>
      <c r="D90" s="23" t="s">
        <v>30</v>
      </c>
      <c r="E90" s="48"/>
      <c r="F90" s="38">
        <f>C90*E90</f>
        <v>0</v>
      </c>
    </row>
    <row r="91" spans="1:6" x14ac:dyDescent="0.2">
      <c r="A91" s="100"/>
      <c r="B91" s="69"/>
      <c r="C91" s="54"/>
      <c r="D91" s="55"/>
      <c r="E91" s="73"/>
      <c r="F91" s="56"/>
    </row>
    <row r="92" spans="1:6" x14ac:dyDescent="0.2">
      <c r="A92" s="101"/>
      <c r="B92" s="68"/>
      <c r="C92" s="57"/>
      <c r="D92" s="51"/>
      <c r="E92" s="82"/>
      <c r="F92" s="52"/>
    </row>
    <row r="93" spans="1:6" x14ac:dyDescent="0.2">
      <c r="A93" s="94">
        <f>COUNT($A$11:A92)+1</f>
        <v>17</v>
      </c>
      <c r="B93" s="42" t="s">
        <v>19</v>
      </c>
      <c r="C93" s="53"/>
      <c r="D93" s="23"/>
      <c r="E93" s="65"/>
      <c r="F93" s="39"/>
    </row>
    <row r="94" spans="1:6" ht="25.5" x14ac:dyDescent="0.2">
      <c r="A94" s="99"/>
      <c r="B94" s="43" t="s">
        <v>57</v>
      </c>
      <c r="C94" s="53"/>
      <c r="D94" s="23"/>
      <c r="E94" s="65"/>
      <c r="F94" s="39"/>
    </row>
    <row r="95" spans="1:6" x14ac:dyDescent="0.2">
      <c r="A95" s="99"/>
      <c r="B95" s="43"/>
      <c r="C95" s="53">
        <v>1</v>
      </c>
      <c r="D95" s="23" t="s">
        <v>1</v>
      </c>
      <c r="E95" s="48"/>
      <c r="F95" s="38">
        <f>C95*E95</f>
        <v>0</v>
      </c>
    </row>
    <row r="96" spans="1:6" x14ac:dyDescent="0.2">
      <c r="A96" s="100"/>
      <c r="B96" s="69"/>
      <c r="C96" s="54"/>
      <c r="D96" s="55"/>
      <c r="E96" s="73"/>
      <c r="F96" s="56"/>
    </row>
    <row r="97" spans="1:6" x14ac:dyDescent="0.2">
      <c r="A97" s="101"/>
      <c r="B97" s="68"/>
      <c r="C97" s="57"/>
      <c r="D97" s="76"/>
      <c r="E97" s="113"/>
      <c r="F97" s="77"/>
    </row>
    <row r="98" spans="1:6" ht="25.5" x14ac:dyDescent="0.2">
      <c r="A98" s="94">
        <f>COUNT($A$11:A97)+1</f>
        <v>18</v>
      </c>
      <c r="B98" s="42" t="s">
        <v>58</v>
      </c>
      <c r="C98" s="53"/>
      <c r="D98" s="40"/>
      <c r="E98" s="114"/>
      <c r="F98" s="41"/>
    </row>
    <row r="99" spans="1:6" ht="25.5" customHeight="1" x14ac:dyDescent="0.2">
      <c r="A99" s="99"/>
      <c r="B99" s="43" t="s">
        <v>64</v>
      </c>
      <c r="C99" s="53"/>
      <c r="D99" s="40"/>
      <c r="E99" s="114"/>
      <c r="F99" s="41"/>
    </row>
    <row r="100" spans="1:6" ht="14.25" x14ac:dyDescent="0.2">
      <c r="A100" s="99"/>
      <c r="B100" s="43" t="s">
        <v>88</v>
      </c>
      <c r="C100" s="53">
        <v>40</v>
      </c>
      <c r="D100" s="40" t="s">
        <v>30</v>
      </c>
      <c r="E100" s="49"/>
      <c r="F100" s="41">
        <f>+E100*C100</f>
        <v>0</v>
      </c>
    </row>
    <row r="101" spans="1:6" x14ac:dyDescent="0.2">
      <c r="A101" s="100"/>
      <c r="B101" s="69"/>
      <c r="C101" s="54"/>
      <c r="D101" s="78"/>
      <c r="E101" s="79"/>
      <c r="F101" s="80"/>
    </row>
    <row r="102" spans="1:6" x14ac:dyDescent="0.2">
      <c r="A102" s="101"/>
      <c r="B102" s="68"/>
      <c r="C102" s="57"/>
      <c r="D102" s="51"/>
      <c r="E102" s="82"/>
      <c r="F102" s="52"/>
    </row>
    <row r="103" spans="1:6" x14ac:dyDescent="0.2">
      <c r="A103" s="94">
        <f>COUNT($A$11:A102)+1</f>
        <v>19</v>
      </c>
      <c r="B103" s="42" t="s">
        <v>24</v>
      </c>
      <c r="C103" s="53"/>
      <c r="D103" s="23"/>
      <c r="E103" s="65"/>
      <c r="F103" s="39"/>
    </row>
    <row r="104" spans="1:6" x14ac:dyDescent="0.2">
      <c r="A104" s="99"/>
      <c r="B104" s="43" t="s">
        <v>25</v>
      </c>
      <c r="C104" s="53"/>
      <c r="D104" s="23"/>
      <c r="E104" s="65"/>
      <c r="F104" s="39"/>
    </row>
    <row r="105" spans="1:6" ht="14.25" x14ac:dyDescent="0.2">
      <c r="A105" s="99"/>
      <c r="B105" s="43"/>
      <c r="C105" s="53">
        <v>42</v>
      </c>
      <c r="D105" s="23" t="s">
        <v>30</v>
      </c>
      <c r="E105" s="48"/>
      <c r="F105" s="38">
        <f>C105*E105</f>
        <v>0</v>
      </c>
    </row>
    <row r="106" spans="1:6" x14ac:dyDescent="0.2">
      <c r="A106" s="100"/>
      <c r="B106" s="69"/>
      <c r="C106" s="54"/>
      <c r="D106" s="55"/>
      <c r="E106" s="73"/>
      <c r="F106" s="56"/>
    </row>
    <row r="107" spans="1:6" x14ac:dyDescent="0.2">
      <c r="A107" s="101"/>
      <c r="B107" s="74"/>
      <c r="C107" s="33"/>
      <c r="D107" s="34"/>
      <c r="E107" s="115"/>
      <c r="F107" s="33"/>
    </row>
    <row r="108" spans="1:6" x14ac:dyDescent="0.2">
      <c r="A108" s="94">
        <f>COUNT($A$11:A107)+1</f>
        <v>20</v>
      </c>
      <c r="B108" s="42" t="s">
        <v>20</v>
      </c>
      <c r="C108" s="39"/>
      <c r="D108" s="23"/>
      <c r="E108" s="119"/>
      <c r="F108" s="39"/>
    </row>
    <row r="109" spans="1:6" ht="76.5" x14ac:dyDescent="0.2">
      <c r="A109" s="97"/>
      <c r="B109" s="43" t="s">
        <v>59</v>
      </c>
      <c r="C109" s="39"/>
      <c r="D109" s="23"/>
      <c r="E109" s="65"/>
      <c r="F109" s="39"/>
    </row>
    <row r="110" spans="1:6" x14ac:dyDescent="0.2">
      <c r="A110" s="94"/>
      <c r="B110" s="89" t="s">
        <v>60</v>
      </c>
      <c r="C110" s="62"/>
      <c r="D110" s="63">
        <v>0.02</v>
      </c>
      <c r="E110" s="118"/>
      <c r="F110" s="38">
        <f>SUM(F11:F109)*D110</f>
        <v>0</v>
      </c>
    </row>
    <row r="111" spans="1:6" x14ac:dyDescent="0.2">
      <c r="A111" s="96"/>
      <c r="B111" s="90"/>
      <c r="C111" s="91"/>
      <c r="D111" s="92"/>
      <c r="E111" s="120"/>
      <c r="F111" s="56"/>
    </row>
    <row r="112" spans="1:6" x14ac:dyDescent="0.2">
      <c r="A112" s="98"/>
      <c r="B112" s="68"/>
      <c r="C112" s="50"/>
      <c r="D112" s="51"/>
      <c r="E112" s="121"/>
      <c r="F112" s="52"/>
    </row>
    <row r="113" spans="1:6" x14ac:dyDescent="0.2">
      <c r="A113" s="94">
        <f>COUNT($A$11:A112)+1</f>
        <v>21</v>
      </c>
      <c r="B113" s="42" t="s">
        <v>22</v>
      </c>
      <c r="C113" s="39"/>
      <c r="D113" s="23"/>
      <c r="E113" s="119"/>
      <c r="F113" s="38"/>
    </row>
    <row r="114" spans="1:6" ht="38.25" x14ac:dyDescent="0.2">
      <c r="A114" s="97"/>
      <c r="B114" s="43" t="s">
        <v>21</v>
      </c>
      <c r="C114" s="39"/>
      <c r="D114" s="23"/>
      <c r="E114" s="118"/>
      <c r="F114" s="38"/>
    </row>
    <row r="115" spans="1:6" x14ac:dyDescent="0.2">
      <c r="A115" s="97"/>
      <c r="B115" s="43"/>
      <c r="C115" s="62"/>
      <c r="D115" s="63">
        <v>0.05</v>
      </c>
      <c r="E115" s="118"/>
      <c r="F115" s="38">
        <f>SUM(F11:F108)*D115</f>
        <v>0</v>
      </c>
    </row>
    <row r="116" spans="1:6" x14ac:dyDescent="0.2">
      <c r="A116" s="102"/>
      <c r="B116" s="69"/>
      <c r="C116" s="64"/>
      <c r="D116" s="55"/>
      <c r="E116" s="120"/>
      <c r="F116" s="64"/>
    </row>
    <row r="117" spans="1:6" x14ac:dyDescent="0.2">
      <c r="A117" s="97"/>
      <c r="B117" s="43"/>
      <c r="C117" s="39"/>
      <c r="D117" s="23"/>
      <c r="E117" s="118"/>
      <c r="F117" s="39"/>
    </row>
    <row r="118" spans="1:6" x14ac:dyDescent="0.2">
      <c r="A118" s="94">
        <f>COUNT($A$11:A116)+1</f>
        <v>22</v>
      </c>
      <c r="B118" s="42" t="s">
        <v>61</v>
      </c>
      <c r="C118" s="39"/>
      <c r="D118" s="23"/>
      <c r="E118" s="118"/>
      <c r="F118" s="39"/>
    </row>
    <row r="119" spans="1:6" ht="38.25" x14ac:dyDescent="0.2">
      <c r="A119" s="97"/>
      <c r="B119" s="43" t="s">
        <v>23</v>
      </c>
      <c r="C119" s="62"/>
      <c r="D119" s="63">
        <v>0.1</v>
      </c>
      <c r="E119" s="118"/>
      <c r="F119" s="38">
        <f>SUM(F11:F108)*D119</f>
        <v>0</v>
      </c>
    </row>
    <row r="120" spans="1:6" x14ac:dyDescent="0.2">
      <c r="A120" s="102"/>
      <c r="B120" s="70"/>
      <c r="C120" s="39"/>
      <c r="D120" s="23"/>
      <c r="E120" s="61"/>
      <c r="F120" s="39"/>
    </row>
    <row r="121" spans="1:6" x14ac:dyDescent="0.2">
      <c r="A121" s="44"/>
      <c r="B121" s="71" t="s">
        <v>3</v>
      </c>
      <c r="C121" s="45"/>
      <c r="D121" s="46"/>
      <c r="E121" s="47" t="s">
        <v>34</v>
      </c>
      <c r="F121" s="47">
        <f>SUM(F13:F120)</f>
        <v>0</v>
      </c>
    </row>
  </sheetData>
  <pageMargins left="0.78740157480314965" right="0.27559055118110237" top="0.86614173228346458" bottom="0.74803149606299213" header="0.31496062992125984" footer="0.31496062992125984"/>
  <pageSetup paperSize="9" orientation="portrait" r:id="rId1"/>
  <headerFooter alignWithMargins="0">
    <oddHeader>&amp;L&amp;"Arial,Navadno"&amp;8ENERGETIKA LJUBLJANA d.o.o.
SEKTOR ZA INVESTICIJE IN RAZVOJ - SLUŽBA ZA PROJEKTIRANJE
št. projekta: &amp;R30III-792-00</oddHeader>
    <oddFooter>&amp;C&amp;"Arial,Navadno"&amp;P</oddFooter>
  </headerFooter>
  <rowBreaks count="2" manualBreakCount="2">
    <brk id="30" max="5" man="1"/>
    <brk id="60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15</vt:i4>
      </vt:variant>
    </vt:vector>
  </HeadingPairs>
  <TitlesOfParts>
    <vt:vector size="23" baseType="lpstr">
      <vt:lpstr>Rekapitulacija_GD</vt:lpstr>
      <vt:lpstr>N-20022_GD</vt:lpstr>
      <vt:lpstr>N-20000_GD</vt:lpstr>
      <vt:lpstr>N-20000_GD _izven</vt:lpstr>
      <vt:lpstr>N-20060_GD</vt:lpstr>
      <vt:lpstr>N-20120_GD prekop</vt:lpstr>
      <vt:lpstr>N-20120_GD_izven</vt:lpstr>
      <vt:lpstr>N-20000_GD D od črpalke_izven</vt:lpstr>
      <vt:lpstr>'N-20000_GD'!Področje_tiskanja</vt:lpstr>
      <vt:lpstr>'N-20000_GD _izven'!Področje_tiskanja</vt:lpstr>
      <vt:lpstr>'N-20000_GD D od črpalke_izven'!Področje_tiskanja</vt:lpstr>
      <vt:lpstr>'N-20022_GD'!Področje_tiskanja</vt:lpstr>
      <vt:lpstr>'N-20060_GD'!Področje_tiskanja</vt:lpstr>
      <vt:lpstr>'N-20120_GD prekop'!Področje_tiskanja</vt:lpstr>
      <vt:lpstr>'N-20120_GD_izven'!Področje_tiskanja</vt:lpstr>
      <vt:lpstr>Rekapitulacija_GD!Področje_tiskanja</vt:lpstr>
      <vt:lpstr>'N-20000_GD'!Tiskanje_naslovov</vt:lpstr>
      <vt:lpstr>'N-20000_GD _izven'!Tiskanje_naslovov</vt:lpstr>
      <vt:lpstr>'N-20000_GD D od črpalke_izven'!Tiskanje_naslovov</vt:lpstr>
      <vt:lpstr>'N-20022_GD'!Tiskanje_naslovov</vt:lpstr>
      <vt:lpstr>'N-20060_GD'!Tiskanje_naslovov</vt:lpstr>
      <vt:lpstr>'N-20120_GD prekop'!Tiskanje_naslovov</vt:lpstr>
      <vt:lpstr>'N-20120_GD_izven'!Tiskanje_naslovov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popisi plin 100mbar</dc:title>
  <dc:creator>test</dc:creator>
  <dc:description>izdelan: 31/08-2005</dc:description>
  <cp:lastModifiedBy>Florjan Bevc</cp:lastModifiedBy>
  <cp:lastPrinted>2023-06-14T07:39:24Z</cp:lastPrinted>
  <dcterms:created xsi:type="dcterms:W3CDTF">1999-05-03T05:58:28Z</dcterms:created>
  <dcterms:modified xsi:type="dcterms:W3CDTF">2026-05-28T11:31:06Z</dcterms:modified>
</cp:coreProperties>
</file>